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02BCDD45-341B-4F10-B999-C857461917C6}" xr6:coauthVersionLast="47" xr6:coauthVersionMax="47" xr10:uidLastSave="{00000000-0000-0000-0000-000000000000}"/>
  <bookViews>
    <workbookView xWindow="3444" yWindow="1020" windowWidth="17112" windowHeight="14100" xr2:uid="{BFA11B81-5281-4EE8-9D3F-607241C7EF97}"/>
  </bookViews>
  <sheets>
    <sheet name="Sheet1" sheetId="1" r:id="rId1"/>
    <sheet name="商品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B9" i="1"/>
  <c r="B10" i="1"/>
  <c r="B11" i="1"/>
  <c r="B12" i="1"/>
  <c r="B13" i="1"/>
  <c r="B14" i="1"/>
  <c r="B15" i="1"/>
  <c r="B16" i="1"/>
  <c r="B17" i="1"/>
  <c r="E9" i="1" l="1"/>
  <c r="E11" i="1"/>
  <c r="E12" i="1"/>
  <c r="E15" i="1"/>
  <c r="E16" i="1"/>
  <c r="E17" i="1"/>
  <c r="E10" i="1"/>
  <c r="E13" i="1"/>
  <c r="E14" i="1"/>
</calcChain>
</file>

<file path=xl/sharedStrings.xml><?xml version="1.0" encoding="utf-8"?>
<sst xmlns="http://schemas.openxmlformats.org/spreadsheetml/2006/main" count="35" uniqueCount="31">
  <si>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</si>
  <si>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</si>
  <si>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</si>
  <si>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</si>
  <si>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商品コード</t>
    <rPh sb="0" eb="2">
      <t>ショウヒン</t>
    </rPh>
    <phoneticPr fontId="1"/>
  </si>
  <si>
    <t>御見積書</t>
    <rPh sb="0" eb="4">
      <t>オミツモリショ</t>
    </rPh>
    <phoneticPr fontId="1"/>
  </si>
  <si>
    <t>PC-2001 CE</t>
  </si>
  <si>
    <t>PC-2001 P3</t>
  </si>
  <si>
    <t>P4-1.7G BX</t>
  </si>
  <si>
    <t>SD-MEM128</t>
  </si>
  <si>
    <t>PRT-530C</t>
  </si>
  <si>
    <t>PRT-8100XC</t>
  </si>
  <si>
    <t>PRT-PV6000R</t>
  </si>
  <si>
    <t>SCAN-HGX 256</t>
  </si>
  <si>
    <t>SCAN-HGV 720</t>
  </si>
  <si>
    <t>USB 1m</t>
  </si>
  <si>
    <t>100BASE-T 10m</t>
  </si>
  <si>
    <t>ワードライト</t>
  </si>
  <si>
    <t>シートカルク</t>
  </si>
  <si>
    <t>DSP-17GX</t>
  </si>
  <si>
    <t>TFT-15USG</t>
  </si>
  <si>
    <t>TA-128</t>
  </si>
  <si>
    <t>税込合計</t>
    <rPh sb="0" eb="2">
      <t>ゼイコミ</t>
    </rPh>
    <rPh sb="2" eb="4">
      <t>ゴウケイ</t>
    </rPh>
    <phoneticPr fontId="1"/>
  </si>
  <si>
    <t>調整（100円未満切り捨て）</t>
    <rPh sb="0" eb="2">
      <t>チョウセイ</t>
    </rPh>
    <rPh sb="6" eb="7">
      <t>エン</t>
    </rPh>
    <rPh sb="7" eb="9">
      <t>ミマン</t>
    </rPh>
    <rPh sb="9" eb="10">
      <t>キ</t>
    </rPh>
    <rPh sb="11" eb="12">
      <t>ス</t>
    </rPh>
    <phoneticPr fontId="1"/>
  </si>
  <si>
    <t>HDMI 3m</t>
    <phoneticPr fontId="2"/>
  </si>
  <si>
    <t>HDMI 5m</t>
    <phoneticPr fontId="2"/>
  </si>
  <si>
    <t>SSD 256GB</t>
    <phoneticPr fontId="2"/>
  </si>
  <si>
    <t>SSD 512GB</t>
    <phoneticPr fontId="2"/>
  </si>
  <si>
    <t>BD-R 4.7GB</t>
    <phoneticPr fontId="2"/>
  </si>
  <si>
    <t>Wifi 5000</t>
  </si>
  <si>
    <t>消費税(10%)</t>
    <rPh sb="0" eb="3">
      <t>ショウヒゼイ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</si>
</sst>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38" fontId="3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3" fillId="0" borderId="4" xfId="1" applyFont="1" applyBorder="1">
      <alignment vertical="center"/>
    </xf>
    <xf numFmtId="38" fontId="3" fillId="0" borderId="5" xfId="1" applyFont="1" applyBorder="1">
      <alignment vertical="center"/>
    </xf>
    <xf numFmtId="38" fontId="3" fillId="0" borderId="6" xfId="1" applyFont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38" fontId="3" fillId="0" borderId="11" xfId="1" applyFont="1" applyBorder="1">
      <alignment vertical="center"/>
    </xf>
    <xf numFmtId="38" fontId="3" fillId="0" borderId="10" xfId="1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38" fontId="0" fillId="0" borderId="0" xfId="0" applyNumberForma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01F7-6A78-445E-A8E3-2DB2FA47B30D}">
  <dimension ref="A1:K23"/>
  <sheetViews>
    <sheetView tabSelected="1" workbookViewId="0"/>
  </sheetViews>
  <sheetFormatPr defaultRowHeight="13.2" x14ac:dyDescent="0.2"/>
  <cols>
    <col min="1" max="1" width="10.44140625" bestFit="1" customWidth="1"/>
    <col min="2" max="2" width="22.109375" customWidth="1"/>
    <col min="5" max="5" width="11.6640625" customWidth="1"/>
    <col min="6" max="7" width="0" hidden="1" customWidth="1"/>
    <col min="8" max="8" width="17.44140625" customWidth="1"/>
    <col min="9" max="9" width="9.88671875" bestFit="1" customWidth="1"/>
    <col min="10" max="10" width="15.6640625" bestFit="1" customWidth="1"/>
    <col min="11" max="11" width="7.88671875" bestFit="1" customWidth="1"/>
  </cols>
  <sheetData>
    <row r="1" spans="1:11" ht="21" x14ac:dyDescent="0.2">
      <c r="A1" s="26" t="s">
        <v>5</v>
      </c>
      <c r="B1" s="26"/>
      <c r="C1" s="26"/>
      <c r="D1" s="26"/>
      <c r="E1" s="26"/>
    </row>
    <row r="2" spans="1:11" x14ac:dyDescent="0.2">
      <c r="K2" s="1"/>
    </row>
    <row r="3" spans="1:11" ht="20.100000000000001" customHeight="1" x14ac:dyDescent="0.2">
      <c r="A3" s="2" t="s">
        <v>4</v>
      </c>
      <c r="B3" s="3" t="s">
        <v>0</v>
      </c>
      <c r="C3" s="3" t="s">
        <v>1</v>
      </c>
      <c r="D3" s="3" t="s">
        <v>2</v>
      </c>
      <c r="E3" s="4" t="s">
        <v>3</v>
      </c>
      <c r="K3" s="1"/>
    </row>
    <row r="4" spans="1:11" ht="20.100000000000001" customHeight="1" x14ac:dyDescent="0.2">
      <c r="A4" s="8"/>
      <c r="B4" s="9"/>
      <c r="C4" s="13"/>
      <c r="D4" s="13"/>
      <c r="E4" s="12"/>
      <c r="K4" s="1"/>
    </row>
    <row r="5" spans="1:11" ht="20.100000000000001" customHeight="1" x14ac:dyDescent="0.2">
      <c r="A5" s="10"/>
      <c r="B5" s="9"/>
      <c r="C5" s="13"/>
      <c r="D5" s="14"/>
      <c r="E5" s="12"/>
      <c r="K5" s="1"/>
    </row>
    <row r="6" spans="1:11" ht="20.100000000000001" customHeight="1" x14ac:dyDescent="0.2">
      <c r="A6" s="10"/>
      <c r="B6" s="9"/>
      <c r="C6" s="13"/>
      <c r="D6" s="14"/>
      <c r="E6" s="12"/>
      <c r="K6" s="1"/>
    </row>
    <row r="7" spans="1:11" ht="20.100000000000001" customHeight="1" x14ac:dyDescent="0.2">
      <c r="A7" s="10"/>
      <c r="B7" s="9"/>
      <c r="C7" s="13"/>
      <c r="D7" s="14"/>
      <c r="E7" s="12"/>
      <c r="K7" s="1"/>
    </row>
    <row r="8" spans="1:11" ht="20.100000000000001" customHeight="1" x14ac:dyDescent="0.2">
      <c r="A8" s="10"/>
      <c r="B8" s="9"/>
      <c r="C8" s="13"/>
      <c r="D8" s="14"/>
      <c r="E8" s="12"/>
      <c r="K8" s="1"/>
    </row>
    <row r="9" spans="1:11" ht="20.100000000000001" customHeight="1" x14ac:dyDescent="0.2">
      <c r="A9" s="10"/>
      <c r="B9" s="9" t="str">
        <f t="shared" ref="B5:B17" si="0">IFERROR(VLOOKUP(A9,$I$2:$K$23,2,FALSE),"")</f>
        <v/>
      </c>
      <c r="C9" s="13" t="str">
        <f t="shared" ref="C5:C17" si="1">IFERROR(VLOOKUP(A9,$I$2:$K$23,3,FALSE),"")</f>
        <v/>
      </c>
      <c r="D9" s="14"/>
      <c r="E9" s="12" t="str">
        <f t="shared" ref="E5:E17" si="2">IFERROR(C9*D9,"")</f>
        <v/>
      </c>
      <c r="K9" s="1"/>
    </row>
    <row r="10" spans="1:11" ht="20.100000000000001" customHeight="1" x14ac:dyDescent="0.2">
      <c r="A10" s="10"/>
      <c r="B10" s="9" t="str">
        <f t="shared" si="0"/>
        <v/>
      </c>
      <c r="C10" s="13" t="str">
        <f t="shared" si="1"/>
        <v/>
      </c>
      <c r="D10" s="14"/>
      <c r="E10" s="12" t="str">
        <f t="shared" si="2"/>
        <v/>
      </c>
      <c r="K10" s="1"/>
    </row>
    <row r="11" spans="1:11" ht="20.100000000000001" customHeight="1" x14ac:dyDescent="0.2">
      <c r="A11" s="10"/>
      <c r="B11" s="9" t="str">
        <f t="shared" si="0"/>
        <v/>
      </c>
      <c r="C11" s="13" t="str">
        <f t="shared" si="1"/>
        <v/>
      </c>
      <c r="D11" s="14"/>
      <c r="E11" s="12" t="str">
        <f t="shared" si="2"/>
        <v/>
      </c>
      <c r="K11" s="1"/>
    </row>
    <row r="12" spans="1:11" ht="20.100000000000001" customHeight="1" x14ac:dyDescent="0.2">
      <c r="A12" s="10"/>
      <c r="B12" s="9" t="str">
        <f t="shared" si="0"/>
        <v/>
      </c>
      <c r="C12" s="13" t="str">
        <f t="shared" si="1"/>
        <v/>
      </c>
      <c r="D12" s="14"/>
      <c r="E12" s="12" t="str">
        <f t="shared" si="2"/>
        <v/>
      </c>
      <c r="K12" s="1"/>
    </row>
    <row r="13" spans="1:11" ht="20.100000000000001" customHeight="1" x14ac:dyDescent="0.2">
      <c r="A13" s="10"/>
      <c r="B13" s="9" t="str">
        <f t="shared" si="0"/>
        <v/>
      </c>
      <c r="C13" s="13" t="str">
        <f t="shared" si="1"/>
        <v/>
      </c>
      <c r="D13" s="14"/>
      <c r="E13" s="12" t="str">
        <f t="shared" si="2"/>
        <v/>
      </c>
      <c r="K13" s="1"/>
    </row>
    <row r="14" spans="1:11" ht="20.100000000000001" customHeight="1" x14ac:dyDescent="0.2">
      <c r="A14" s="10"/>
      <c r="B14" s="9" t="str">
        <f t="shared" si="0"/>
        <v/>
      </c>
      <c r="C14" s="13" t="str">
        <f t="shared" si="1"/>
        <v/>
      </c>
      <c r="D14" s="14"/>
      <c r="E14" s="12" t="str">
        <f t="shared" si="2"/>
        <v/>
      </c>
      <c r="K14" s="1"/>
    </row>
    <row r="15" spans="1:11" ht="20.100000000000001" customHeight="1" x14ac:dyDescent="0.2">
      <c r="A15" s="10"/>
      <c r="B15" s="9" t="str">
        <f t="shared" si="0"/>
        <v/>
      </c>
      <c r="C15" s="13" t="str">
        <f t="shared" si="1"/>
        <v/>
      </c>
      <c r="D15" s="14"/>
      <c r="E15" s="12" t="str">
        <f t="shared" si="2"/>
        <v/>
      </c>
      <c r="K15" s="1"/>
    </row>
    <row r="16" spans="1:11" ht="20.100000000000001" customHeight="1" x14ac:dyDescent="0.2">
      <c r="A16" s="10"/>
      <c r="B16" s="9" t="str">
        <f t="shared" si="0"/>
        <v/>
      </c>
      <c r="C16" s="13" t="str">
        <f t="shared" si="1"/>
        <v/>
      </c>
      <c r="D16" s="14"/>
      <c r="E16" s="12" t="str">
        <f t="shared" si="2"/>
        <v/>
      </c>
      <c r="K16" s="1"/>
    </row>
    <row r="17" spans="1:11" ht="20.100000000000001" customHeight="1" thickBot="1" x14ac:dyDescent="0.25">
      <c r="A17" s="11"/>
      <c r="B17" s="9" t="str">
        <f t="shared" si="0"/>
        <v/>
      </c>
      <c r="C17" s="13" t="str">
        <f t="shared" si="1"/>
        <v/>
      </c>
      <c r="D17" s="15"/>
      <c r="E17" s="12" t="str">
        <f t="shared" si="2"/>
        <v/>
      </c>
      <c r="K17" s="1"/>
    </row>
    <row r="18" spans="1:11" ht="20.100000000000001" customHeight="1" thickTop="1" x14ac:dyDescent="0.2">
      <c r="A18" s="23" t="s">
        <v>3</v>
      </c>
      <c r="B18" s="24"/>
      <c r="C18" s="24"/>
      <c r="D18" s="25"/>
      <c r="E18" s="6"/>
      <c r="K18" s="1"/>
    </row>
    <row r="19" spans="1:11" ht="20.100000000000001" customHeight="1" x14ac:dyDescent="0.2">
      <c r="A19" s="20" t="s">
        <v>23</v>
      </c>
      <c r="B19" s="21"/>
      <c r="C19" s="21"/>
      <c r="D19" s="22"/>
      <c r="E19" s="12"/>
      <c r="H19" s="16"/>
      <c r="K19" s="1"/>
    </row>
    <row r="20" spans="1:11" ht="20.100000000000001" customHeight="1" x14ac:dyDescent="0.2">
      <c r="A20" s="20" t="s">
        <v>30</v>
      </c>
      <c r="B20" s="21"/>
      <c r="C20" s="21"/>
      <c r="D20" s="22"/>
      <c r="E20" s="5"/>
      <c r="K20" s="1"/>
    </row>
    <row r="21" spans="1:11" ht="20.100000000000001" customHeight="1" x14ac:dyDescent="0.2">
      <c r="A21" s="17" t="s">
        <v>22</v>
      </c>
      <c r="B21" s="18"/>
      <c r="C21" s="18"/>
      <c r="D21" s="19"/>
      <c r="E21" s="7"/>
      <c r="K21" s="1"/>
    </row>
    <row r="22" spans="1:11" x14ac:dyDescent="0.2">
      <c r="K22" s="1"/>
    </row>
    <row r="23" spans="1:11" x14ac:dyDescent="0.2">
      <c r="K23" s="1"/>
    </row>
  </sheetData>
  <mergeCells count="4">
    <mergeCell ref="A21:D21"/>
    <mergeCell ref="A20:D20"/>
    <mergeCell ref="A18:D18"/>
    <mergeCell ref="A19:D19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CCEC-FCB1-48A0-8E66-19B76D36D7D7}">
  <dimension ref="A1:C23"/>
  <sheetViews>
    <sheetView workbookViewId="0">
      <selection activeCell="E8" sqref="E8"/>
    </sheetView>
  </sheetViews>
  <sheetFormatPr defaultRowHeight="13.2" x14ac:dyDescent="0.2"/>
  <cols>
    <col min="1" max="1" width="9.88671875" bestFit="1" customWidth="1"/>
    <col min="2" max="2" width="15.6640625" bestFit="1" customWidth="1"/>
    <col min="3" max="3" width="7.88671875" bestFit="1" customWidth="1"/>
  </cols>
  <sheetData>
    <row r="1" spans="1:3" x14ac:dyDescent="0.2">
      <c r="A1" t="s">
        <v>4</v>
      </c>
      <c r="B1" t="s">
        <v>0</v>
      </c>
      <c r="C1" t="s">
        <v>1</v>
      </c>
    </row>
    <row r="2" spans="1:3" x14ac:dyDescent="0.2">
      <c r="A2">
        <v>1</v>
      </c>
      <c r="B2" t="s">
        <v>6</v>
      </c>
      <c r="C2" s="1">
        <v>198000</v>
      </c>
    </row>
    <row r="3" spans="1:3" x14ac:dyDescent="0.2">
      <c r="A3">
        <v>2</v>
      </c>
      <c r="B3" t="s">
        <v>7</v>
      </c>
      <c r="C3" s="1">
        <v>228000</v>
      </c>
    </row>
    <row r="4" spans="1:3" x14ac:dyDescent="0.2">
      <c r="A4">
        <v>3</v>
      </c>
      <c r="B4" t="s">
        <v>8</v>
      </c>
      <c r="C4" s="1">
        <v>347000</v>
      </c>
    </row>
    <row r="5" spans="1:3" x14ac:dyDescent="0.2">
      <c r="A5">
        <v>4</v>
      </c>
      <c r="B5" t="s">
        <v>26</v>
      </c>
      <c r="C5" s="1">
        <v>15480</v>
      </c>
    </row>
    <row r="6" spans="1:3" x14ac:dyDescent="0.2">
      <c r="A6">
        <v>5</v>
      </c>
      <c r="B6" t="s">
        <v>27</v>
      </c>
      <c r="C6" s="1">
        <v>29880</v>
      </c>
    </row>
    <row r="7" spans="1:3" x14ac:dyDescent="0.2">
      <c r="A7">
        <v>6</v>
      </c>
      <c r="B7" t="s">
        <v>9</v>
      </c>
      <c r="C7" s="1">
        <v>19980</v>
      </c>
    </row>
    <row r="8" spans="1:3" x14ac:dyDescent="0.2">
      <c r="A8">
        <v>7</v>
      </c>
      <c r="B8" t="s">
        <v>10</v>
      </c>
      <c r="C8" s="1">
        <v>30000</v>
      </c>
    </row>
    <row r="9" spans="1:3" x14ac:dyDescent="0.2">
      <c r="A9">
        <v>8</v>
      </c>
      <c r="B9" t="s">
        <v>11</v>
      </c>
      <c r="C9" s="1">
        <v>48000</v>
      </c>
    </row>
    <row r="10" spans="1:3" x14ac:dyDescent="0.2">
      <c r="A10">
        <v>9</v>
      </c>
      <c r="B10" t="s">
        <v>12</v>
      </c>
      <c r="C10" s="1">
        <v>63800</v>
      </c>
    </row>
    <row r="11" spans="1:3" x14ac:dyDescent="0.2">
      <c r="A11">
        <v>10</v>
      </c>
      <c r="B11" t="s">
        <v>13</v>
      </c>
      <c r="C11" s="1">
        <v>89800</v>
      </c>
    </row>
    <row r="12" spans="1:3" x14ac:dyDescent="0.2">
      <c r="A12">
        <v>11</v>
      </c>
      <c r="B12" t="s">
        <v>14</v>
      </c>
      <c r="C12" s="1">
        <v>100800</v>
      </c>
    </row>
    <row r="13" spans="1:3" x14ac:dyDescent="0.2">
      <c r="A13">
        <v>12</v>
      </c>
      <c r="B13" t="s">
        <v>24</v>
      </c>
      <c r="C13" s="1">
        <v>2000</v>
      </c>
    </row>
    <row r="14" spans="1:3" x14ac:dyDescent="0.2">
      <c r="A14">
        <v>13</v>
      </c>
      <c r="B14" t="s">
        <v>25</v>
      </c>
      <c r="C14" s="1">
        <v>3500</v>
      </c>
    </row>
    <row r="15" spans="1:3" x14ac:dyDescent="0.2">
      <c r="A15">
        <v>14</v>
      </c>
      <c r="B15" t="s">
        <v>15</v>
      </c>
      <c r="C15" s="1">
        <v>930</v>
      </c>
    </row>
    <row r="16" spans="1:3" x14ac:dyDescent="0.2">
      <c r="A16">
        <v>15</v>
      </c>
      <c r="B16" t="s">
        <v>16</v>
      </c>
      <c r="C16" s="1">
        <v>2525</v>
      </c>
    </row>
    <row r="17" spans="1:3" x14ac:dyDescent="0.2">
      <c r="A17">
        <v>16</v>
      </c>
      <c r="B17" t="s">
        <v>17</v>
      </c>
      <c r="C17" s="1">
        <v>19880</v>
      </c>
    </row>
    <row r="18" spans="1:3" x14ac:dyDescent="0.2">
      <c r="A18">
        <v>17</v>
      </c>
      <c r="B18" t="s">
        <v>18</v>
      </c>
      <c r="C18" s="1">
        <v>19880</v>
      </c>
    </row>
    <row r="19" spans="1:3" x14ac:dyDescent="0.2">
      <c r="A19">
        <v>18</v>
      </c>
      <c r="B19" t="s">
        <v>19</v>
      </c>
      <c r="C19" s="1">
        <v>59800</v>
      </c>
    </row>
    <row r="20" spans="1:3" x14ac:dyDescent="0.2">
      <c r="A20">
        <v>19</v>
      </c>
      <c r="B20" t="s">
        <v>20</v>
      </c>
      <c r="C20" s="1">
        <v>128000</v>
      </c>
    </row>
    <row r="21" spans="1:3" x14ac:dyDescent="0.2">
      <c r="A21">
        <v>20</v>
      </c>
      <c r="B21" t="s">
        <v>29</v>
      </c>
      <c r="C21" s="1">
        <v>34800</v>
      </c>
    </row>
    <row r="22" spans="1:3" x14ac:dyDescent="0.2">
      <c r="A22">
        <v>21</v>
      </c>
      <c r="B22" t="s">
        <v>21</v>
      </c>
      <c r="C22" s="1">
        <v>16800</v>
      </c>
    </row>
    <row r="23" spans="1:3" x14ac:dyDescent="0.2">
      <c r="A23">
        <v>22</v>
      </c>
      <c r="B23" t="s">
        <v>28</v>
      </c>
      <c r="C23" s="1">
        <v>2535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商品DATA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T3400</dc:creator>
  <cp:lastModifiedBy>林  康功</cp:lastModifiedBy>
  <dcterms:created xsi:type="dcterms:W3CDTF">2014-06-17T07:36:58Z</dcterms:created>
  <dcterms:modified xsi:type="dcterms:W3CDTF">2026-06-13T04:59:50Z</dcterms:modified>
</cp:coreProperties>
</file>