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13_ncr:1_{F7C6F06A-FD4E-477D-9542-11AA981DAA9D}" xr6:coauthVersionLast="47" xr6:coauthVersionMax="47" xr10:uidLastSave="{00000000-0000-0000-0000-000000000000}"/>
  <bookViews>
    <workbookView xWindow="6105" yWindow="165" windowWidth="20055" windowHeight="11295" activeTab="1" xr2:uid="{5A8CFC2B-FD8F-4822-9DD8-9C1B23FA4189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4" i="2"/>
  <c r="F5" i="2"/>
  <c r="F6" i="2"/>
  <c r="F3" i="2"/>
  <c r="E3" i="2"/>
  <c r="E4" i="2"/>
  <c r="E5" i="2"/>
  <c r="E6" i="2"/>
  <c r="E7" i="2"/>
  <c r="B7" i="2"/>
  <c r="C7" i="2"/>
  <c r="D7" i="2"/>
  <c r="B6" i="2"/>
  <c r="C6" i="2"/>
  <c r="D6" i="2"/>
  <c r="F3" i="1"/>
  <c r="F4" i="1"/>
  <c r="D4" i="1"/>
  <c r="D3" i="1"/>
  <c r="F2" i="1"/>
  <c r="D2" i="1"/>
</calcChain>
</file>

<file path=xl/sharedStrings.xml><?xml version="1.0" encoding="utf-8"?>
<sst xmlns="http://schemas.openxmlformats.org/spreadsheetml/2006/main" count="40" uniqueCount="31">
  <si>
    <t>名前</t>
    <rPh sb="0" eb="2">
      <t>ナマエ</t>
    </rPh>
    <phoneticPr fontId="1"/>
  </si>
  <si>
    <t>二条</t>
    <rPh sb="0" eb="2">
      <t>ニジョウ</t>
    </rPh>
    <phoneticPr fontId="1"/>
  </si>
  <si>
    <t>松平</t>
    <rPh sb="0" eb="2">
      <t>マツダイラ</t>
    </rPh>
    <phoneticPr fontId="1"/>
  </si>
  <si>
    <t>福沢</t>
    <rPh sb="0" eb="2">
      <t>フクザワ</t>
    </rPh>
    <phoneticPr fontId="1"/>
  </si>
  <si>
    <t>時給(円)</t>
    <rPh sb="0" eb="2">
      <t>ジキュウ</t>
    </rPh>
    <rPh sb="3" eb="4">
      <t>エン</t>
    </rPh>
    <phoneticPr fontId="1"/>
  </si>
  <si>
    <t>勤務時間</t>
    <rPh sb="0" eb="2">
      <t>キンム</t>
    </rPh>
    <rPh sb="2" eb="4">
      <t>ジカン</t>
    </rPh>
    <phoneticPr fontId="1"/>
  </si>
  <si>
    <t>時給＊勤務時間</t>
    <rPh sb="0" eb="2">
      <t>ジキュウ</t>
    </rPh>
    <rPh sb="3" eb="5">
      <t>キンム</t>
    </rPh>
    <rPh sb="5" eb="7">
      <t>ジカン</t>
    </rPh>
    <phoneticPr fontId="1"/>
  </si>
  <si>
    <t>交通費</t>
    <rPh sb="0" eb="3">
      <t>コウツウヒ</t>
    </rPh>
    <phoneticPr fontId="1"/>
  </si>
  <si>
    <t>総支給額</t>
    <rPh sb="0" eb="1">
      <t>ソウ</t>
    </rPh>
    <rPh sb="1" eb="4">
      <t>シキュウガク</t>
    </rPh>
    <phoneticPr fontId="1"/>
  </si>
  <si>
    <t>売上個数</t>
    <rPh sb="0" eb="2">
      <t>ウリアゲ</t>
    </rPh>
    <rPh sb="2" eb="4">
      <t>コスウ</t>
    </rPh>
    <phoneticPr fontId="1"/>
  </si>
  <si>
    <t>商品１</t>
    <rPh sb="0" eb="2">
      <t>ショウヒン</t>
    </rPh>
    <phoneticPr fontId="1"/>
  </si>
  <si>
    <t>商品２</t>
    <rPh sb="0" eb="2">
      <t>ショウヒン</t>
    </rPh>
    <phoneticPr fontId="1"/>
  </si>
  <si>
    <t>商品３</t>
    <rPh sb="0" eb="2">
      <t>ショウヒン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</si>
  <si>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</si>
  <si>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</si>
  <si>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4月</t>
    <rPh sb="1" eb="2">
      <t>ガツ</t>
    </rPh>
    <phoneticPr fontId="1"/>
  </si>
  <si>
    <t>5月</t>
  </si>
  <si>
    <t>6月</t>
  </si>
  <si>
    <t>佐々木</t>
    <rPh sb="0" eb="3">
      <t>ササキ</t>
    </rPh>
    <phoneticPr fontId="1"/>
  </si>
  <si>
    <t>高橋</t>
    <rPh sb="0" eb="2">
      <t>タカハシ</t>
    </rPh>
    <phoneticPr fontId="1"/>
  </si>
  <si>
    <t>横田</t>
    <rPh sb="0" eb="2">
      <t>ヨコタ</t>
    </rPh>
    <phoneticPr fontId="1"/>
  </si>
  <si>
    <t>時給</t>
    <rPh sb="0" eb="2">
      <t>ジキュウ</t>
    </rPh>
    <phoneticPr fontId="1"/>
  </si>
  <si>
    <t>時給*勤務時間</t>
    <rPh sb="0" eb="2">
      <t>ジキュウ</t>
    </rPh>
    <rPh sb="3" eb="5">
      <t>キンム</t>
    </rPh>
    <rPh sb="5" eb="7">
      <t>ジカン</t>
    </rPh>
    <phoneticPr fontId="1"/>
  </si>
  <si>
    <t>報告書</t>
    <rPh sb="0" eb="3">
      <t>ホウコクショ</t>
    </rPh>
    <phoneticPr fontId="1"/>
  </si>
  <si>
    <t>単位：千円</t>
    <rPh sb="0" eb="2">
      <t>タンイ</t>
    </rPh>
    <rPh sb="3" eb="5">
      <t>センエン</t>
    </rPh>
    <phoneticPr fontId="1"/>
  </si>
  <si>
    <t>2003年</t>
    <rPh sb="4" eb="5">
      <t>ネン</t>
    </rPh>
    <phoneticPr fontId="1"/>
  </si>
  <si>
    <t>2004年</t>
    <rPh sb="4" eb="5">
      <t>ネン</t>
    </rPh>
    <phoneticPr fontId="1"/>
  </si>
  <si>
    <t>2005年</t>
    <rPh sb="4" eb="5">
      <t>ネン</t>
    </rPh>
    <phoneticPr fontId="1"/>
  </si>
  <si>
    <t>Ａ社</t>
    <rPh sb="1" eb="2">
      <t>シャ</t>
    </rPh>
    <phoneticPr fontId="1"/>
  </si>
  <si>
    <t>Ｂ社</t>
    <rPh sb="1" eb="2">
      <t>シャ</t>
    </rPh>
    <phoneticPr fontId="1"/>
  </si>
  <si>
    <t>Ｃ社</t>
    <rPh sb="1" eb="2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</si>
</sst>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i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thick">
        <color auto="1"/>
      </right>
      <top/>
      <bottom style="dotted">
        <color auto="1"/>
      </bottom>
      <diagonal/>
    </border>
    <border>
      <left/>
      <right style="dotted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 diagonalUp="1" diagonalDown="1"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1" xfId="1" applyNumberFormat="1" applyFont="1" applyBorder="1">
      <alignment vertical="center"/>
    </xf>
    <xf numFmtId="38" fontId="0" fillId="0" borderId="1" xfId="1" applyFont="1" applyBorder="1">
      <alignment vertical="center"/>
    </xf>
    <xf numFmtId="0" fontId="0" fillId="0" borderId="2" xfId="1" applyNumberFormat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3" xfId="1" applyNumberFormat="1" applyFont="1" applyBorder="1">
      <alignment vertical="center"/>
    </xf>
    <xf numFmtId="2" fontId="0" fillId="0" borderId="3" xfId="1" applyNumberFormat="1" applyFont="1" applyBorder="1">
      <alignment vertical="center"/>
    </xf>
    <xf numFmtId="2" fontId="0" fillId="0" borderId="4" xfId="1" applyNumberFormat="1" applyFont="1" applyBorder="1">
      <alignment vertical="center"/>
    </xf>
    <xf numFmtId="0" fontId="0" fillId="0" borderId="5" xfId="1" applyNumberFormat="1" applyFont="1" applyBorder="1">
      <alignment vertical="center"/>
    </xf>
    <xf numFmtId="38" fontId="0" fillId="0" borderId="5" xfId="1" applyFont="1" applyBorder="1">
      <alignment vertical="center"/>
    </xf>
    <xf numFmtId="0" fontId="0" fillId="0" borderId="6" xfId="1" applyNumberFormat="1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38" fontId="0" fillId="0" borderId="11" xfId="1" applyFont="1" applyBorder="1">
      <alignment vertical="center"/>
    </xf>
    <xf numFmtId="0" fontId="0" fillId="0" borderId="12" xfId="1" applyNumberFormat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ECC4-87D1-42A8-90B8-80663F4BE19C}">
  <dimension ref="A1:F6"/>
  <sheetViews>
    <sheetView workbookViewId="0">
      <selection sqref="A1:A1048576"/>
    </sheetView>
  </sheetViews>
  <sheetFormatPr defaultRowHeight="13.5" x14ac:dyDescent="0.15"/>
  <cols>
    <col min="4" max="4" width="15.125" bestFit="1" customWidth="1"/>
  </cols>
  <sheetData>
    <row r="1" spans="1:6" x14ac:dyDescent="0.15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15">
      <c r="A2" s="2" t="s">
        <v>1</v>
      </c>
      <c r="B2">
        <v>750</v>
      </c>
      <c r="C2">
        <v>30</v>
      </c>
      <c r="D2">
        <f>B2*C2</f>
        <v>22500</v>
      </c>
      <c r="E2">
        <v>1000</v>
      </c>
      <c r="F2">
        <f>D2+E2</f>
        <v>23500</v>
      </c>
    </row>
    <row r="3" spans="1:6" x14ac:dyDescent="0.15">
      <c r="A3" s="2" t="s">
        <v>2</v>
      </c>
      <c r="B3">
        <v>750</v>
      </c>
      <c r="C3">
        <v>18</v>
      </c>
      <c r="D3">
        <f t="shared" ref="D3:D4" si="0">B3*C3</f>
        <v>13500</v>
      </c>
      <c r="E3">
        <v>260</v>
      </c>
      <c r="F3">
        <f t="shared" ref="F3:F4" si="1">D3+E3</f>
        <v>13760</v>
      </c>
    </row>
    <row r="4" spans="1:6" x14ac:dyDescent="0.15">
      <c r="A4" s="2" t="s">
        <v>3</v>
      </c>
      <c r="B4">
        <v>820</v>
      </c>
      <c r="C4">
        <v>41</v>
      </c>
      <c r="D4">
        <f t="shared" si="0"/>
        <v>33620</v>
      </c>
      <c r="E4">
        <v>760</v>
      </c>
      <c r="F4">
        <f t="shared" si="1"/>
        <v>34380</v>
      </c>
    </row>
    <row r="5" spans="1:6" x14ac:dyDescent="0.15">
      <c r="A5" s="2"/>
    </row>
    <row r="6" spans="1:6" x14ac:dyDescent="0.15">
      <c r="A6" s="2"/>
    </row>
  </sheetData>
  <phoneticPr fontId="1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CD770-4036-4EE4-B28C-C1F0EC731CB7}">
  <dimension ref="A1:F8"/>
  <sheetViews>
    <sheetView tabSelected="1" zoomScale="140" zoomScaleNormal="140" workbookViewId="0">
      <selection activeCell="G11" sqref="G11"/>
    </sheetView>
  </sheetViews>
  <sheetFormatPr defaultRowHeight="13.5" x14ac:dyDescent="0.15"/>
  <sheetData>
    <row r="1" spans="1:6" ht="21.75" thickBot="1" x14ac:dyDescent="0.2">
      <c r="A1" s="3" t="s">
        <v>9</v>
      </c>
      <c r="B1" s="3"/>
      <c r="C1" s="3"/>
      <c r="D1" s="3"/>
      <c r="E1" s="3"/>
      <c r="F1" s="3"/>
    </row>
    <row r="2" spans="1:6" ht="15" thickTop="1" thickBot="1" x14ac:dyDescent="0.2">
      <c r="A2" s="24"/>
      <c r="B2" s="21" t="s">
        <v>15</v>
      </c>
      <c r="C2" s="22" t="s">
        <v>16</v>
      </c>
      <c r="D2" s="22" t="s">
        <v>17</v>
      </c>
      <c r="E2" s="22" t="s">
        <v>13</v>
      </c>
      <c r="F2" s="23" t="s">
        <v>14</v>
      </c>
    </row>
    <row r="3" spans="1:6" ht="14.25" thickTop="1" x14ac:dyDescent="0.15">
      <c r="A3" s="16" t="s">
        <v>10</v>
      </c>
      <c r="B3" s="17">
        <v>100</v>
      </c>
      <c r="C3" s="18">
        <v>650</v>
      </c>
      <c r="D3" s="18">
        <v>400</v>
      </c>
      <c r="E3" s="19">
        <f t="shared" ref="E3:E7" si="0">SUM(B3:D3)</f>
        <v>1150</v>
      </c>
      <c r="F3" s="20">
        <f>AVERAGE(B3:D3)</f>
        <v>383.33333333333331</v>
      </c>
    </row>
    <row r="4" spans="1:6" x14ac:dyDescent="0.15">
      <c r="A4" s="14" t="s">
        <v>11</v>
      </c>
      <c r="B4" s="11">
        <v>200</v>
      </c>
      <c r="C4" s="4">
        <v>450</v>
      </c>
      <c r="D4" s="4">
        <v>350</v>
      </c>
      <c r="E4" s="5">
        <f t="shared" si="0"/>
        <v>1000</v>
      </c>
      <c r="F4" s="6">
        <f t="shared" ref="F4:F6" si="1">AVERAGE(B4:D4)</f>
        <v>333.33333333333331</v>
      </c>
    </row>
    <row r="5" spans="1:6" x14ac:dyDescent="0.15">
      <c r="A5" s="14" t="s">
        <v>12</v>
      </c>
      <c r="B5" s="11">
        <v>300</v>
      </c>
      <c r="C5" s="4">
        <v>350</v>
      </c>
      <c r="D5" s="4">
        <v>600</v>
      </c>
      <c r="E5" s="5">
        <f t="shared" si="0"/>
        <v>1250</v>
      </c>
      <c r="F5" s="6">
        <f t="shared" si="1"/>
        <v>416.66666666666669</v>
      </c>
    </row>
    <row r="6" spans="1:6" x14ac:dyDescent="0.15">
      <c r="A6" s="14" t="s">
        <v>13</v>
      </c>
      <c r="B6" s="12">
        <f>SUM(B3:B5)</f>
        <v>600</v>
      </c>
      <c r="C6" s="5">
        <f>SUM(C3:C5)</f>
        <v>1450</v>
      </c>
      <c r="D6" s="5">
        <f>SUM(D3:D5)</f>
        <v>1350</v>
      </c>
      <c r="E6" s="5">
        <f t="shared" si="0"/>
        <v>3400</v>
      </c>
      <c r="F6" s="7">
        <f t="shared" si="1"/>
        <v>1133.3333333333333</v>
      </c>
    </row>
    <row r="7" spans="1:6" ht="14.25" thickBot="1" x14ac:dyDescent="0.2">
      <c r="A7" s="15" t="s">
        <v>14</v>
      </c>
      <c r="B7" s="13">
        <f>AVERAGE(B3:B5)</f>
        <v>200</v>
      </c>
      <c r="C7" s="9">
        <f>AVERAGE(C3:C5)</f>
        <v>483.33333333333331</v>
      </c>
      <c r="D7" s="8">
        <f>AVERAGE(D3:D5)</f>
        <v>450</v>
      </c>
      <c r="E7" s="9">
        <f t="shared" si="0"/>
        <v>1133.3333333333333</v>
      </c>
      <c r="F7" s="10">
        <f>AVERAGE(B7:D7)</f>
        <v>377.77777777777777</v>
      </c>
    </row>
    <row r="8" spans="1:6" ht="14.25" thickTop="1" x14ac:dyDescent="0.15"/>
  </sheetData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7D1BE-8331-4468-8FA8-03D4DD73EF3E}">
  <dimension ref="A1:D5"/>
  <sheetViews>
    <sheetView workbookViewId="0">
      <selection activeCell="B4" sqref="B4:D5"/>
    </sheetView>
  </sheetViews>
  <sheetFormatPr defaultRowHeight="13.5" x14ac:dyDescent="0.15"/>
  <cols>
    <col min="1" max="1" width="14.125" bestFit="1" customWidth="1"/>
  </cols>
  <sheetData>
    <row r="1" spans="1:4" x14ac:dyDescent="0.15">
      <c r="A1" t="s">
        <v>0</v>
      </c>
      <c r="B1" t="s">
        <v>18</v>
      </c>
      <c r="C1" t="s">
        <v>19</v>
      </c>
      <c r="D1" t="s">
        <v>20</v>
      </c>
    </row>
    <row r="2" spans="1:4" x14ac:dyDescent="0.15">
      <c r="A2" t="s">
        <v>21</v>
      </c>
      <c r="B2">
        <v>750</v>
      </c>
      <c r="C2">
        <v>800</v>
      </c>
      <c r="D2">
        <v>850</v>
      </c>
    </row>
    <row r="3" spans="1:4" x14ac:dyDescent="0.15">
      <c r="A3" t="s">
        <v>5</v>
      </c>
      <c r="B3">
        <v>30</v>
      </c>
      <c r="C3">
        <v>18</v>
      </c>
      <c r="D3">
        <v>53</v>
      </c>
    </row>
    <row r="4" spans="1:4" x14ac:dyDescent="0.15">
      <c r="A4" t="s">
        <v>22</v>
      </c>
    </row>
    <row r="5" spans="1:4" x14ac:dyDescent="0.15">
      <c r="A5" t="s">
        <v>8</v>
      </c>
    </row>
  </sheetData>
  <phoneticPr fontId="1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3D04-BCBB-4E96-85E1-86C743DB2F7D}">
  <dimension ref="A1:F8"/>
  <sheetViews>
    <sheetView workbookViewId="0">
      <selection activeCell="E13" sqref="E13"/>
    </sheetView>
  </sheetViews>
  <sheetFormatPr defaultRowHeight="13.5" x14ac:dyDescent="0.15"/>
  <sheetData>
    <row r="1" spans="1:6" x14ac:dyDescent="0.15">
      <c r="A1" t="s">
        <v>23</v>
      </c>
    </row>
    <row r="2" spans="1:6" x14ac:dyDescent="0.15">
      <c r="F2" t="s">
        <v>24</v>
      </c>
    </row>
    <row r="3" spans="1:6" x14ac:dyDescent="0.15">
      <c r="B3" t="s">
        <v>25</v>
      </c>
      <c r="C3" t="s">
        <v>26</v>
      </c>
      <c r="D3" t="s">
        <v>27</v>
      </c>
      <c r="E3" t="s">
        <v>13</v>
      </c>
      <c r="F3" t="s">
        <v>14</v>
      </c>
    </row>
    <row r="4" spans="1:6" x14ac:dyDescent="0.15">
      <c r="A4" t="s">
        <v>28</v>
      </c>
      <c r="B4">
        <v>150</v>
      </c>
      <c r="C4">
        <v>130</v>
      </c>
      <c r="D4">
        <v>300</v>
      </c>
    </row>
    <row r="5" spans="1:6" x14ac:dyDescent="0.15">
      <c r="A5" t="s">
        <v>29</v>
      </c>
      <c r="B5">
        <v>200</v>
      </c>
      <c r="C5">
        <v>210</v>
      </c>
      <c r="D5">
        <v>60</v>
      </c>
    </row>
    <row r="6" spans="1:6" x14ac:dyDescent="0.15">
      <c r="A6" t="s">
        <v>30</v>
      </c>
      <c r="B6">
        <v>170</v>
      </c>
      <c r="C6">
        <v>90</v>
      </c>
      <c r="D6">
        <v>250</v>
      </c>
    </row>
    <row r="7" spans="1:6" x14ac:dyDescent="0.15">
      <c r="A7" t="s">
        <v>13</v>
      </c>
    </row>
    <row r="8" spans="1:6" x14ac:dyDescent="0.15">
      <c r="A8" t="s">
        <v>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学校法人武蔵野女子学院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林  康功</cp:lastModifiedBy>
  <dcterms:created xsi:type="dcterms:W3CDTF">2007-07-16T13:00:17Z</dcterms:created>
  <dcterms:modified xsi:type="dcterms:W3CDTF">2026-04-29T01:26:48Z</dcterms:modified>
</cp:coreProperties>
</file>