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hayash\Desktop\"/>
    </mc:Choice>
  </mc:AlternateContent>
  <xr:revisionPtr revIDLastSave="0" documentId="13_ncr:1_{66600A3D-A851-4039-8300-36FB73AF41FD}" xr6:coauthVersionLast="47" xr6:coauthVersionMax="47" xr10:uidLastSave="{00000000-0000-0000-0000-000000000000}"/>
  <bookViews>
    <workbookView xWindow="-120" yWindow="-120" windowWidth="29040" windowHeight="15720" activeTab="7" xr2:uid="{D5DA38ED-02C0-4C3F-B026-E68BAD66746B}"/>
  </bookViews>
  <sheets>
    <sheet name="SUM" sheetId="7" r:id="rId1"/>
    <sheet name="最大最小" sheetId="5" r:id="rId2"/>
    <sheet name="カウント" sheetId="14" r:id="rId3"/>
    <sheet name="絶対参照" sheetId="9" r:id="rId4"/>
    <sheet name="複合参照" sheetId="8" r:id="rId5"/>
    <sheet name="複合参照②" sheetId="12" r:id="rId6"/>
    <sheet name="複合参照③" sheetId="13" r:id="rId7"/>
    <sheet name="複合参照（九九の表）" sheetId="11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2" i="11" l="1"/>
  <c r="I12" i="11"/>
  <c r="H12" i="11"/>
  <c r="G12" i="11"/>
  <c r="F12" i="11"/>
  <c r="E12" i="11"/>
  <c r="D12" i="11"/>
  <c r="C12" i="11"/>
  <c r="B12" i="11"/>
  <c r="J11" i="11"/>
  <c r="I11" i="11"/>
  <c r="H11" i="11"/>
  <c r="G11" i="11"/>
  <c r="F11" i="11"/>
  <c r="E11" i="11"/>
  <c r="D11" i="11"/>
  <c r="C11" i="11"/>
  <c r="B11" i="11"/>
  <c r="J10" i="11"/>
  <c r="I10" i="11"/>
  <c r="H10" i="11"/>
  <c r="G10" i="11"/>
  <c r="F10" i="11"/>
  <c r="E10" i="11"/>
  <c r="D10" i="11"/>
  <c r="C10" i="11"/>
  <c r="B10" i="11"/>
  <c r="J9" i="11"/>
  <c r="I9" i="11"/>
  <c r="H9" i="11"/>
  <c r="G9" i="11"/>
  <c r="F9" i="11"/>
  <c r="E9" i="11"/>
  <c r="D9" i="11"/>
  <c r="C9" i="11"/>
  <c r="B9" i="11"/>
  <c r="J8" i="11"/>
  <c r="I8" i="11"/>
  <c r="H8" i="11"/>
  <c r="G8" i="11"/>
  <c r="F8" i="11"/>
  <c r="E8" i="11"/>
  <c r="D8" i="11"/>
  <c r="C8" i="11"/>
  <c r="B8" i="11"/>
  <c r="J7" i="11"/>
  <c r="I7" i="11"/>
  <c r="H7" i="11"/>
  <c r="G7" i="11"/>
  <c r="F7" i="11"/>
  <c r="E7" i="11"/>
  <c r="D7" i="11"/>
  <c r="C7" i="11"/>
  <c r="B7" i="11"/>
  <c r="J6" i="11"/>
  <c r="I6" i="11"/>
  <c r="H6" i="11"/>
  <c r="G6" i="11"/>
  <c r="F6" i="11"/>
  <c r="E6" i="11"/>
  <c r="D6" i="11"/>
  <c r="C6" i="11"/>
  <c r="B6" i="11"/>
  <c r="J5" i="11"/>
  <c r="I5" i="11"/>
  <c r="H5" i="11"/>
  <c r="G5" i="11"/>
  <c r="F5" i="11"/>
  <c r="E5" i="11"/>
  <c r="D5" i="11"/>
  <c r="C5" i="11"/>
  <c r="B5" i="11"/>
  <c r="J4" i="11"/>
  <c r="I4" i="11"/>
  <c r="H4" i="11"/>
  <c r="G4" i="11"/>
  <c r="F4" i="11"/>
  <c r="E4" i="11"/>
  <c r="D4" i="11"/>
  <c r="C4" i="11"/>
  <c r="B4" i="11"/>
  <c r="H11" i="13"/>
  <c r="G11" i="13"/>
  <c r="F11" i="13"/>
  <c r="H10" i="13"/>
  <c r="G10" i="13"/>
  <c r="F10" i="13"/>
  <c r="H9" i="13"/>
  <c r="G9" i="13"/>
  <c r="F9" i="13"/>
  <c r="H8" i="13"/>
  <c r="G8" i="13"/>
  <c r="F8" i="13"/>
  <c r="I16" i="12"/>
  <c r="H16" i="12"/>
  <c r="G16" i="12"/>
  <c r="F16" i="12"/>
  <c r="E16" i="12"/>
  <c r="D16" i="12"/>
  <c r="C16" i="12"/>
  <c r="I15" i="12"/>
  <c r="H15" i="12"/>
  <c r="G15" i="12"/>
  <c r="F15" i="12"/>
  <c r="E15" i="12"/>
  <c r="D15" i="12"/>
  <c r="C15" i="12"/>
  <c r="I14" i="12"/>
  <c r="H14" i="12"/>
  <c r="G14" i="12"/>
  <c r="F14" i="12"/>
  <c r="E14" i="12"/>
  <c r="D14" i="12"/>
  <c r="C14" i="12"/>
  <c r="I13" i="12"/>
  <c r="H13" i="12"/>
  <c r="G13" i="12"/>
  <c r="F13" i="12"/>
  <c r="E13" i="12"/>
  <c r="D13" i="12"/>
  <c r="C13" i="12"/>
  <c r="I12" i="12"/>
  <c r="H12" i="12"/>
  <c r="G12" i="12"/>
  <c r="F12" i="12"/>
  <c r="E12" i="12"/>
  <c r="D12" i="12"/>
  <c r="C12" i="12"/>
  <c r="I11" i="12"/>
  <c r="H11" i="12"/>
  <c r="G11" i="12"/>
  <c r="F11" i="12"/>
  <c r="E11" i="12"/>
  <c r="D11" i="12"/>
  <c r="C11" i="12"/>
  <c r="I10" i="12"/>
  <c r="H10" i="12"/>
  <c r="G10" i="12"/>
  <c r="F10" i="12"/>
  <c r="E10" i="12"/>
  <c r="D10" i="12"/>
  <c r="C10" i="12"/>
  <c r="I9" i="12"/>
  <c r="H9" i="12"/>
  <c r="G9" i="12"/>
  <c r="F9" i="12"/>
  <c r="E9" i="12"/>
  <c r="D9" i="12"/>
  <c r="C9" i="12"/>
  <c r="I8" i="12"/>
  <c r="H8" i="12"/>
  <c r="G8" i="12"/>
  <c r="F8" i="12"/>
  <c r="E8" i="12"/>
  <c r="D8" i="12"/>
  <c r="C8" i="12"/>
  <c r="I7" i="12"/>
  <c r="H7" i="12"/>
  <c r="G7" i="12"/>
  <c r="F7" i="12"/>
  <c r="E7" i="12"/>
  <c r="D7" i="12"/>
  <c r="C7" i="12"/>
  <c r="I7" i="8"/>
  <c r="I6" i="8"/>
  <c r="I8" i="8"/>
  <c r="I5" i="8"/>
  <c r="G8" i="8"/>
  <c r="H8" i="8"/>
  <c r="G6" i="8"/>
  <c r="F5" i="8"/>
  <c r="G5" i="8"/>
  <c r="H5" i="8"/>
  <c r="F6" i="8"/>
  <c r="H6" i="8"/>
  <c r="F7" i="8"/>
  <c r="G7" i="8"/>
  <c r="H7" i="8"/>
  <c r="F8" i="8"/>
  <c r="I13" i="9"/>
  <c r="I10" i="9"/>
  <c r="I7" i="9"/>
  <c r="I6" i="9"/>
  <c r="I8" i="9"/>
  <c r="I9" i="9"/>
  <c r="I11" i="9"/>
  <c r="I12" i="9"/>
  <c r="I5" i="9"/>
  <c r="H14" i="9"/>
  <c r="F14" i="9"/>
  <c r="D14" i="9"/>
  <c r="B14" i="9"/>
  <c r="C14" i="9"/>
  <c r="E14" i="9"/>
  <c r="G14" i="9"/>
  <c r="I2" i="14"/>
  <c r="F10" i="14"/>
  <c r="D10" i="14"/>
  <c r="C10" i="14"/>
  <c r="B10" i="14"/>
  <c r="E10" i="14"/>
  <c r="H7" i="14"/>
  <c r="H6" i="14"/>
  <c r="H5" i="14"/>
  <c r="H4" i="14"/>
  <c r="H3" i="14"/>
  <c r="D9" i="14"/>
  <c r="C9" i="14"/>
  <c r="F9" i="14"/>
  <c r="E9" i="14"/>
  <c r="B9" i="14"/>
  <c r="G7" i="14"/>
  <c r="G3" i="14"/>
  <c r="G4" i="14"/>
  <c r="G5" i="14"/>
  <c r="G6" i="14"/>
  <c r="G8" i="14"/>
  <c r="F8" i="14"/>
  <c r="E8" i="14"/>
  <c r="D8" i="14"/>
  <c r="B8" i="14"/>
  <c r="C8" i="14"/>
  <c r="E4" i="5"/>
  <c r="E5" i="5"/>
  <c r="E6" i="5"/>
  <c r="E7" i="5"/>
  <c r="E8" i="5"/>
  <c r="E9" i="5"/>
  <c r="B12" i="5"/>
  <c r="C12" i="5"/>
  <c r="D12" i="5"/>
  <c r="C11" i="5"/>
  <c r="D11" i="5"/>
  <c r="B11" i="5"/>
  <c r="C10" i="5"/>
  <c r="D10" i="5"/>
  <c r="B10" i="5"/>
  <c r="D6" i="7"/>
  <c r="D5" i="7"/>
  <c r="D4" i="7"/>
  <c r="D7" i="7"/>
  <c r="D8" i="7"/>
  <c r="D9" i="7"/>
  <c r="D10" i="7"/>
  <c r="D11" i="7"/>
  <c r="D12" i="7"/>
  <c r="D13" i="7"/>
  <c r="D14" i="7"/>
  <c r="D15" i="7"/>
  <c r="D16" i="7"/>
  <c r="D17" i="7"/>
  <c r="D18" i="7"/>
  <c r="B18" i="7"/>
  <c r="C18" i="7"/>
  <c r="B17" i="7"/>
  <c r="C17" i="7"/>
  <c r="C10" i="7"/>
  <c r="B10" i="7"/>
</calcChain>
</file>

<file path=xl/sharedStrings.xml><?xml version="1.0" encoding="utf-8"?>
<sst xmlns="http://schemas.openxmlformats.org/spreadsheetml/2006/main" count="119" uniqueCount="105">
  <si>
    <t>5月</t>
  </si>
  <si>
    <t>6月</t>
  </si>
  <si>
    <t>学年末テスト３科目得点結果</t>
  </si>
  <si>
    <t>氏名</t>
  </si>
  <si>
    <t>国語</t>
  </si>
  <si>
    <t>数学</t>
  </si>
  <si>
    <t>英語</t>
  </si>
  <si>
    <t>個人平均</t>
  </si>
  <si>
    <t>渡辺</t>
  </si>
  <si>
    <t>仲本</t>
  </si>
  <si>
    <t>橋本</t>
  </si>
  <si>
    <t>佐藤</t>
  </si>
  <si>
    <t>武内</t>
  </si>
  <si>
    <t>岡田</t>
  </si>
  <si>
    <t>クラス平均</t>
  </si>
  <si>
    <t>商品名</t>
  </si>
  <si>
    <t>単価</t>
  </si>
  <si>
    <t>５月</t>
  </si>
  <si>
    <t>６月</t>
  </si>
  <si>
    <t>最高点</t>
    <rPh sb="0" eb="3">
      <t>サイコウテン</t>
    </rPh>
    <phoneticPr fontId="2"/>
  </si>
  <si>
    <t>最低点</t>
    <rPh sb="0" eb="3">
      <t>サイテイテン</t>
    </rPh>
    <phoneticPr fontId="2"/>
  </si>
  <si>
    <t>今期売上実績</t>
  </si>
  <si>
    <t>単位(百万円）</t>
  </si>
  <si>
    <t>関東</t>
  </si>
  <si>
    <t>関西</t>
  </si>
  <si>
    <t>全国</t>
  </si>
  <si>
    <t>冷蔵庫</t>
  </si>
  <si>
    <t>洗濯機</t>
  </si>
  <si>
    <t>電子レンジ</t>
  </si>
  <si>
    <t>炊飯器</t>
  </si>
  <si>
    <t>テレビ</t>
  </si>
  <si>
    <t>オーディオ</t>
  </si>
  <si>
    <t>上半期計</t>
  </si>
  <si>
    <t>下半期計</t>
  </si>
  <si>
    <t>今期合計</t>
  </si>
  <si>
    <t>商品別売上高</t>
  </si>
  <si>
    <t>数　　量</t>
  </si>
  <si>
    <t>売　上　高</t>
  </si>
  <si>
    <t>４月</t>
  </si>
  <si>
    <t>MacBook air</t>
    <phoneticPr fontId="2"/>
  </si>
  <si>
    <t>iPhone SE</t>
    <phoneticPr fontId="2"/>
  </si>
  <si>
    <t>AirPods Pro</t>
    <phoneticPr fontId="2"/>
  </si>
  <si>
    <t>Apple Watch</t>
    <phoneticPr fontId="2"/>
  </si>
  <si>
    <t>第一四半期合計</t>
  </si>
  <si>
    <t>平均値は小数第一位までの表示</t>
    <rPh sb="0" eb="3">
      <t>ヘイキンチ</t>
    </rPh>
    <rPh sb="4" eb="6">
      <t>ショウスウ</t>
    </rPh>
    <rPh sb="6" eb="7">
      <t>ダイ</t>
    </rPh>
    <rPh sb="7" eb="9">
      <t>イチイ</t>
    </rPh>
    <rPh sb="12" eb="14">
      <t>ヒョウジ</t>
    </rPh>
    <phoneticPr fontId="2"/>
  </si>
  <si>
    <t>合計</t>
    <rPh sb="0" eb="2">
      <t>ゴウケイ</t>
    </rPh>
    <phoneticPr fontId="3"/>
  </si>
  <si>
    <t>福岡支店</t>
    <rPh sb="0" eb="2">
      <t>フクオカ</t>
    </rPh>
    <rPh sb="2" eb="4">
      <t>シテン</t>
    </rPh>
    <phoneticPr fontId="3"/>
  </si>
  <si>
    <t>高松支店</t>
    <rPh sb="0" eb="2">
      <t>タカマツ</t>
    </rPh>
    <rPh sb="2" eb="4">
      <t>シテン</t>
    </rPh>
    <phoneticPr fontId="3"/>
  </si>
  <si>
    <t>広島支店</t>
    <rPh sb="0" eb="2">
      <t>ヒロシマ</t>
    </rPh>
    <rPh sb="2" eb="4">
      <t>シテン</t>
    </rPh>
    <phoneticPr fontId="3"/>
  </si>
  <si>
    <t>大阪支店</t>
    <rPh sb="0" eb="2">
      <t>オオサカ</t>
    </rPh>
    <rPh sb="2" eb="4">
      <t>シテン</t>
    </rPh>
    <phoneticPr fontId="3"/>
  </si>
  <si>
    <t>名古屋支店</t>
    <rPh sb="0" eb="3">
      <t>ナゴヤ</t>
    </rPh>
    <rPh sb="3" eb="5">
      <t>シテン</t>
    </rPh>
    <phoneticPr fontId="3"/>
  </si>
  <si>
    <t>金沢支店</t>
    <rPh sb="0" eb="2">
      <t>カナザワ</t>
    </rPh>
    <rPh sb="2" eb="4">
      <t>シテン</t>
    </rPh>
    <phoneticPr fontId="3"/>
  </si>
  <si>
    <t>東京本店</t>
    <rPh sb="0" eb="2">
      <t>トウキョウ</t>
    </rPh>
    <rPh sb="2" eb="4">
      <t>ホンテン</t>
    </rPh>
    <phoneticPr fontId="3"/>
  </si>
  <si>
    <t>仙台支店</t>
    <rPh sb="0" eb="2">
      <t>センダイ</t>
    </rPh>
    <rPh sb="2" eb="4">
      <t>シテン</t>
    </rPh>
    <phoneticPr fontId="3"/>
  </si>
  <si>
    <t>札幌支店</t>
    <rPh sb="0" eb="2">
      <t>サッポロ</t>
    </rPh>
    <rPh sb="2" eb="4">
      <t>シテン</t>
    </rPh>
    <phoneticPr fontId="3"/>
  </si>
  <si>
    <t>構成比</t>
    <rPh sb="0" eb="2">
      <t>コウセイ</t>
    </rPh>
    <rPh sb="2" eb="3">
      <t>ヒ</t>
    </rPh>
    <phoneticPr fontId="3"/>
  </si>
  <si>
    <t>9月</t>
  </si>
  <si>
    <t>8月</t>
  </si>
  <si>
    <t>7月</t>
  </si>
  <si>
    <t>4月</t>
    <rPh sb="1" eb="2">
      <t>ガツ</t>
    </rPh>
    <phoneticPr fontId="3"/>
  </si>
  <si>
    <t>支店名</t>
    <rPh sb="0" eb="3">
      <t>シテンメイ</t>
    </rPh>
    <phoneticPr fontId="3"/>
  </si>
  <si>
    <t>単位：千円</t>
    <rPh sb="0" eb="2">
      <t>タンイ</t>
    </rPh>
    <rPh sb="3" eb="5">
      <t>センエン</t>
    </rPh>
    <phoneticPr fontId="3"/>
  </si>
  <si>
    <t>2021年前期</t>
    <rPh sb="4" eb="5">
      <t>ネン</t>
    </rPh>
    <rPh sb="5" eb="7">
      <t>ゼンキ</t>
    </rPh>
    <phoneticPr fontId="3"/>
  </si>
  <si>
    <t>売上実績管理表</t>
    <rPh sb="0" eb="2">
      <t>ウリアゲ</t>
    </rPh>
    <rPh sb="2" eb="4">
      <t>ジッセキ</t>
    </rPh>
    <rPh sb="4" eb="6">
      <t>カンリ</t>
    </rPh>
    <rPh sb="6" eb="7">
      <t>ヒョウ</t>
    </rPh>
    <phoneticPr fontId="3"/>
  </si>
  <si>
    <t>九九の表</t>
    <rPh sb="0" eb="2">
      <t>クク</t>
    </rPh>
    <rPh sb="3" eb="4">
      <t>ヒョウ</t>
    </rPh>
    <phoneticPr fontId="2"/>
  </si>
  <si>
    <t>追加料金</t>
    <rPh sb="0" eb="2">
      <t>ツイカ</t>
    </rPh>
    <rPh sb="2" eb="4">
      <t>リョウキン</t>
    </rPh>
    <phoneticPr fontId="1"/>
  </si>
  <si>
    <t>重量</t>
    <rPh sb="0" eb="2">
      <t>ジュウリョウ</t>
    </rPh>
    <phoneticPr fontId="1"/>
  </si>
  <si>
    <t>北海道・
沖縄</t>
    <rPh sb="0" eb="3">
      <t>ホッカイドウ</t>
    </rPh>
    <rPh sb="5" eb="7">
      <t>オキナワ</t>
    </rPh>
    <phoneticPr fontId="1"/>
  </si>
  <si>
    <t>東北・中部・
北陸</t>
    <rPh sb="0" eb="2">
      <t>トウホク</t>
    </rPh>
    <rPh sb="3" eb="5">
      <t>チュウブ</t>
    </rPh>
    <rPh sb="7" eb="9">
      <t>ホクリク</t>
    </rPh>
    <phoneticPr fontId="1"/>
  </si>
  <si>
    <t>関東・東海</t>
    <rPh sb="0" eb="2">
      <t>カントウ</t>
    </rPh>
    <rPh sb="3" eb="5">
      <t>トウカイ</t>
    </rPh>
    <phoneticPr fontId="1"/>
  </si>
  <si>
    <t>中国・四国・
九州</t>
    <rPh sb="0" eb="2">
      <t>チュウゴク</t>
    </rPh>
    <rPh sb="3" eb="5">
      <t>シコク</t>
    </rPh>
    <rPh sb="7" eb="9">
      <t>キュウシュウ</t>
    </rPh>
    <phoneticPr fontId="1"/>
  </si>
  <si>
    <t>近畿</t>
    <rPh sb="0" eb="2">
      <t>キンキ</t>
    </rPh>
    <phoneticPr fontId="1"/>
  </si>
  <si>
    <t>京都府内</t>
    <rPh sb="0" eb="2">
      <t>キョウト</t>
    </rPh>
    <rPh sb="2" eb="4">
      <t>フナイ</t>
    </rPh>
    <phoneticPr fontId="1"/>
  </si>
  <si>
    <t>京都市内</t>
    <rPh sb="0" eb="2">
      <t>キョウト</t>
    </rPh>
    <rPh sb="2" eb="4">
      <t>シナイ</t>
    </rPh>
    <phoneticPr fontId="1"/>
  </si>
  <si>
    <t>距離</t>
    <rPh sb="0" eb="2">
      <t>キョリ</t>
    </rPh>
    <phoneticPr fontId="1"/>
  </si>
  <si>
    <t>基本料金</t>
    <rPh sb="0" eb="2">
      <t>キホン</t>
    </rPh>
    <rPh sb="2" eb="4">
      <t>リョウキン</t>
    </rPh>
    <phoneticPr fontId="1"/>
  </si>
  <si>
    <t>配送料目安表</t>
    <rPh sb="0" eb="2">
      <t>ハイソウ</t>
    </rPh>
    <rPh sb="2" eb="3">
      <t>リョウ</t>
    </rPh>
    <rPh sb="3" eb="5">
      <t>メヤス</t>
    </rPh>
    <rPh sb="5" eb="6">
      <t>ヒョウ</t>
    </rPh>
    <phoneticPr fontId="1"/>
  </si>
  <si>
    <t>ヒント：こうなればOK</t>
    <phoneticPr fontId="2"/>
  </si>
  <si>
    <t>情報処理試験（シスアド)　平成１２年度　春　午前　問45</t>
  </si>
  <si>
    <t>満点の点数→</t>
    <rPh sb="0" eb="2">
      <t>マンテン</t>
    </rPh>
    <rPh sb="3" eb="5">
      <t>テンスウ</t>
    </rPh>
    <phoneticPr fontId="1"/>
  </si>
  <si>
    <t>渡辺花子</t>
    <rPh sb="0" eb="2">
      <t>ワタナベ</t>
    </rPh>
    <rPh sb="2" eb="4">
      <t>ハナコ</t>
    </rPh>
    <phoneticPr fontId="1"/>
  </si>
  <si>
    <t>上田五郎</t>
    <rPh sb="0" eb="2">
      <t>ウエダ</t>
    </rPh>
    <rPh sb="2" eb="4">
      <t>ゴロウ</t>
    </rPh>
    <phoneticPr fontId="1"/>
  </si>
  <si>
    <t>井上次郎</t>
    <rPh sb="0" eb="2">
      <t>イノウエ</t>
    </rPh>
    <rPh sb="2" eb="4">
      <t>ジロウ</t>
    </rPh>
    <phoneticPr fontId="1"/>
  </si>
  <si>
    <t>浅井一郎</t>
    <rPh sb="0" eb="2">
      <t>アサイ</t>
    </rPh>
    <rPh sb="2" eb="4">
      <t>イチロウ</t>
    </rPh>
    <phoneticPr fontId="1"/>
  </si>
  <si>
    <t>理科</t>
    <rPh sb="0" eb="2">
      <t>リカ</t>
    </rPh>
    <phoneticPr fontId="1"/>
  </si>
  <si>
    <t>算数</t>
    <rPh sb="0" eb="2">
      <t>サンスウ</t>
    </rPh>
    <phoneticPr fontId="1"/>
  </si>
  <si>
    <t>国語</t>
    <rPh sb="0" eb="2">
      <t>コクゴ</t>
    </rPh>
    <phoneticPr fontId="1"/>
  </si>
  <si>
    <t>名前</t>
    <rPh sb="0" eb="2">
      <t>ナマエ</t>
    </rPh>
    <phoneticPr fontId="1"/>
  </si>
  <si>
    <t>-</t>
    <phoneticPr fontId="2"/>
  </si>
  <si>
    <r>
      <rPr>
        <sz val="11"/>
        <rFont val="游ゴシック"/>
        <family val="3"/>
      </rPr>
      <t>平田</t>
    </r>
  </si>
  <si>
    <r>
      <rPr>
        <sz val="11"/>
        <rFont val="游ゴシック"/>
        <family val="3"/>
      </rPr>
      <t>田中</t>
    </r>
  </si>
  <si>
    <r>
      <rPr>
        <sz val="11"/>
        <rFont val="游ゴシック"/>
        <family val="3"/>
      </rPr>
      <t>佐藤</t>
    </r>
  </si>
  <si>
    <r>
      <rPr>
        <sz val="11"/>
        <rFont val="游ゴシック"/>
        <family val="3"/>
      </rPr>
      <t>甲斐</t>
    </r>
  </si>
  <si>
    <r>
      <rPr>
        <sz val="11"/>
        <rFont val="游ゴシック"/>
        <family val="3"/>
      </rPr>
      <t>鈴木</t>
    </r>
  </si>
  <si>
    <r>
      <rPr>
        <sz val="11"/>
        <rFont val="游ゴシック"/>
        <family val="3"/>
      </rPr>
      <t>合計時間</t>
    </r>
  </si>
  <si>
    <r>
      <rPr>
        <sz val="11"/>
        <rFont val="游ゴシック"/>
        <family val="3"/>
      </rPr>
      <t>出勤人数</t>
    </r>
  </si>
  <si>
    <r>
      <rPr>
        <sz val="11"/>
        <rFont val="游ゴシック"/>
        <family val="3"/>
      </rPr>
      <t>月曜日</t>
    </r>
  </si>
  <si>
    <r>
      <rPr>
        <sz val="11"/>
        <rFont val="游ゴシック"/>
        <family val="3"/>
      </rPr>
      <t>火曜日</t>
    </r>
  </si>
  <si>
    <r>
      <rPr>
        <sz val="11"/>
        <rFont val="游ゴシック"/>
        <family val="3"/>
      </rPr>
      <t>水曜日</t>
    </r>
  </si>
  <si>
    <r>
      <rPr>
        <sz val="11"/>
        <rFont val="游ゴシック"/>
        <family val="3"/>
      </rPr>
      <t>木曜日</t>
    </r>
  </si>
  <si>
    <r>
      <rPr>
        <sz val="11"/>
        <rFont val="游ゴシック"/>
        <family val="3"/>
      </rPr>
      <t>金曜日</t>
    </r>
  </si>
  <si>
    <r>
      <rPr>
        <sz val="11"/>
        <rFont val="游ゴシック"/>
        <family val="3"/>
      </rPr>
      <t>出勤日数</t>
    </r>
  </si>
  <si>
    <r>
      <rPr>
        <sz val="11"/>
        <rFont val="游ゴシック"/>
        <family val="3"/>
      </rPr>
      <t>欠勤日数</t>
    </r>
  </si>
  <si>
    <t xml:space="preserve">従業員出勤簿  </t>
  </si>
  <si>
    <t>従業員数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</si>
</sst>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\+#,##0;\-#,##0;&quot;±&quot;0"/>
    <numFmt numFmtId="177" formatCode="#&quot;kg&quot;"/>
    <numFmt numFmtId="180" formatCode="0.0"/>
    <numFmt numFmtId="185" formatCode="&quot;¥&quot;#,##0_);[Red]\(&quot;¥&quot;#,##0\)"/>
  </numFmts>
  <fonts count="8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1"/>
      <name val="游ゴシック"/>
      <family val="3"/>
      <charset val="128"/>
    </font>
    <font>
      <sz val="11"/>
      <name val="游ゴシック"/>
      <family val="3"/>
    </font>
    <font>
      <sz val="11"/>
      <color rgb="FF000000"/>
      <name val="游ゴシック"/>
      <family val="2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hair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hair">
        <color theme="0" tint="-0.499984740745262"/>
      </right>
      <top style="hair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thin">
        <color indexed="64"/>
      </bottom>
      <diagonal/>
    </border>
    <border>
      <left style="thin">
        <color indexed="64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Continuous" vertical="center"/>
    </xf>
    <xf numFmtId="0" fontId="0" fillId="0" borderId="3" xfId="0" applyBorder="1" applyAlignment="1">
      <alignment horizontal="centerContinuous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6" fontId="0" fillId="0" borderId="5" xfId="0" applyNumberFormat="1" applyBorder="1">
      <alignment vertical="center"/>
    </xf>
    <xf numFmtId="6" fontId="0" fillId="0" borderId="8" xfId="0" applyNumberFormat="1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2" borderId="18" xfId="0" applyFill="1" applyBorder="1" applyAlignment="1">
      <alignment horizontal="center" vertical="center"/>
    </xf>
    <xf numFmtId="0" fontId="0" fillId="0" borderId="19" xfId="0" applyBorder="1">
      <alignment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176" fontId="0" fillId="0" borderId="8" xfId="0" applyNumberFormat="1" applyBorder="1">
      <alignment vertical="center"/>
    </xf>
    <xf numFmtId="177" fontId="0" fillId="0" borderId="7" xfId="0" applyNumberFormat="1" applyBorder="1">
      <alignment vertical="center"/>
    </xf>
    <xf numFmtId="176" fontId="0" fillId="0" borderId="5" xfId="0" applyNumberFormat="1" applyBorder="1">
      <alignment vertical="center"/>
    </xf>
    <xf numFmtId="177" fontId="0" fillId="0" borderId="4" xfId="0" applyNumberFormat="1" applyBorder="1">
      <alignment vertical="center"/>
    </xf>
    <xf numFmtId="176" fontId="0" fillId="0" borderId="6" xfId="0" applyNumberFormat="1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4" xfId="0" applyBorder="1">
      <alignment vertical="center"/>
    </xf>
    <xf numFmtId="0" fontId="0" fillId="2" borderId="9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7" xfId="0" applyFill="1" applyBorder="1">
      <alignment vertical="center"/>
    </xf>
    <xf numFmtId="1" fontId="0" fillId="0" borderId="6" xfId="0" applyNumberFormat="1" applyBorder="1">
      <alignment vertical="center"/>
    </xf>
    <xf numFmtId="1" fontId="0" fillId="0" borderId="5" xfId="0" applyNumberFormat="1" applyBorder="1">
      <alignment vertical="center"/>
    </xf>
    <xf numFmtId="1" fontId="0" fillId="0" borderId="4" xfId="0" applyNumberFormat="1" applyBorder="1">
      <alignment vertical="center"/>
    </xf>
    <xf numFmtId="1" fontId="0" fillId="0" borderId="3" xfId="0" applyNumberFormat="1" applyBorder="1">
      <alignment vertical="center"/>
    </xf>
    <xf numFmtId="1" fontId="0" fillId="0" borderId="2" xfId="0" applyNumberFormat="1" applyBorder="1">
      <alignment vertical="center"/>
    </xf>
    <xf numFmtId="1" fontId="0" fillId="0" borderId="1" xfId="0" applyNumberForma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26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1" fontId="6" fillId="0" borderId="26" xfId="0" applyNumberFormat="1" applyFont="1" applyBorder="1" applyAlignment="1">
      <alignment vertical="top" shrinkToFit="1"/>
    </xf>
    <xf numFmtId="0" fontId="4" fillId="0" borderId="26" xfId="0" applyFont="1" applyBorder="1" applyAlignment="1">
      <alignment vertical="top" wrapText="1"/>
    </xf>
    <xf numFmtId="0" fontId="0" fillId="0" borderId="25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29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center" wrapText="1"/>
    </xf>
    <xf numFmtId="0" fontId="4" fillId="0" borderId="26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0" fillId="2" borderId="4" xfId="0" applyFill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2" borderId="5" xfId="1" applyFont="1" applyFill="1" applyBorder="1">
      <alignment vertical="center"/>
    </xf>
    <xf numFmtId="38" fontId="0" fillId="2" borderId="6" xfId="1" applyFont="1" applyFill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180" fontId="0" fillId="0" borderId="6" xfId="0" applyNumberFormat="1" applyBorder="1">
      <alignment vertical="center"/>
    </xf>
    <xf numFmtId="180" fontId="0" fillId="0" borderId="12" xfId="0" applyNumberFormat="1" applyBorder="1">
      <alignment vertical="center"/>
    </xf>
    <xf numFmtId="180" fontId="0" fillId="0" borderId="2" xfId="0" applyNumberFormat="1" applyBorder="1">
      <alignment vertical="center"/>
    </xf>
    <xf numFmtId="1" fontId="0" fillId="0" borderId="26" xfId="0" applyNumberFormat="1" applyBorder="1" applyAlignment="1">
      <alignment vertical="center" wrapText="1"/>
    </xf>
    <xf numFmtId="1" fontId="0" fillId="0" borderId="30" xfId="0" applyNumberFormat="1" applyBorder="1" applyAlignment="1">
      <alignment vertical="center" wrapText="1"/>
    </xf>
    <xf numFmtId="9" fontId="0" fillId="0" borderId="6" xfId="2" applyNumberFormat="1" applyFont="1" applyBorder="1">
      <alignment vertical="center"/>
    </xf>
    <xf numFmtId="185" fontId="0" fillId="0" borderId="5" xfId="0" applyNumberFormat="1" applyBorder="1">
      <alignment vertical="center"/>
    </xf>
    <xf numFmtId="185" fontId="0" fillId="0" borderId="6" xfId="0" applyNumberFormat="1" applyBorder="1">
      <alignment vertical="center"/>
    </xf>
    <xf numFmtId="185" fontId="0" fillId="0" borderId="8" xfId="0" applyNumberFormat="1" applyBorder="1">
      <alignment vertical="center"/>
    </xf>
    <xf numFmtId="185" fontId="0" fillId="0" borderId="9" xfId="0" applyNumberFormat="1" applyBorder="1">
      <alignment vertical="center"/>
    </xf>
    <xf numFmtId="185" fontId="0" fillId="0" borderId="14" xfId="0" applyNumberFormat="1" applyBorder="1">
      <alignment vertical="center"/>
    </xf>
    <xf numFmtId="185" fontId="0" fillId="0" borderId="15" xfId="0" applyNumberFormat="1" applyBorder="1">
      <alignment vertical="center"/>
    </xf>
    <xf numFmtId="38" fontId="0" fillId="0" borderId="24" xfId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85725</xdr:rowOff>
    </xdr:from>
    <xdr:to>
      <xdr:col>5</xdr:col>
      <xdr:colOff>371475</xdr:colOff>
      <xdr:row>5</xdr:row>
      <xdr:rowOff>142875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FCB7E18-C866-42B8-A35C-B854C2E1C702}"/>
            </a:ext>
          </a:extLst>
        </xdr:cNvPr>
        <xdr:cNvSpPr txBox="1"/>
      </xdr:nvSpPr>
      <xdr:spPr>
        <a:xfrm>
          <a:off x="123825" y="85725"/>
          <a:ext cx="3600450" cy="1200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満点の点数がそれぞれ異なる３種類の試験を行った。表計算ソフトを使って、各試験の得点を、</a:t>
          </a:r>
          <a:r>
            <a:rPr kumimoji="1" lang="en-US" altLang="ja-JP" sz="1100"/>
            <a:t>F12</a:t>
          </a:r>
          <a:r>
            <a:rPr kumimoji="1" lang="ja-JP" altLang="en-US" sz="1100"/>
            <a:t>～</a:t>
          </a:r>
          <a:r>
            <a:rPr kumimoji="1" lang="en-US" altLang="ja-JP" sz="1100"/>
            <a:t>H12</a:t>
          </a:r>
          <a:r>
            <a:rPr kumimoji="1" lang="ja-JP" altLang="en-US" sz="1100"/>
            <a:t>の値を満点として換算した数値をセル</a:t>
          </a:r>
          <a:r>
            <a:rPr kumimoji="1" lang="en-US" altLang="ja-JP" sz="1100"/>
            <a:t>F8</a:t>
          </a:r>
          <a:r>
            <a:rPr kumimoji="1" lang="ja-JP" altLang="en-US" sz="1100"/>
            <a:t>～</a:t>
          </a:r>
          <a:r>
            <a:rPr kumimoji="1" lang="en-US" altLang="ja-JP" sz="1100"/>
            <a:t>H11</a:t>
          </a:r>
          <a:r>
            <a:rPr kumimoji="1" lang="ja-JP" altLang="en-US" sz="1100"/>
            <a:t>に作成する。</a:t>
          </a:r>
        </a:p>
        <a:p>
          <a:r>
            <a:rPr kumimoji="1" lang="ja-JP" altLang="en-US" sz="1100"/>
            <a:t>セル</a:t>
          </a:r>
          <a:r>
            <a:rPr kumimoji="1" lang="en-US" altLang="ja-JP" sz="1100"/>
            <a:t>F8</a:t>
          </a:r>
          <a:r>
            <a:rPr kumimoji="1" lang="ja-JP" altLang="en-US" sz="1100"/>
            <a:t>に数式を設定した後、他のセルにコピーして表を完成させなさい。点数は小数点以下四捨五入の表示とする</a:t>
          </a:r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1B81A-DF0C-4F05-8D44-5B33AD3D0776}">
  <dimension ref="A1:D18"/>
  <sheetViews>
    <sheetView zoomScale="166" zoomScaleNormal="166" workbookViewId="0">
      <selection activeCell="F6" sqref="F6"/>
    </sheetView>
  </sheetViews>
  <sheetFormatPr defaultRowHeight="18.75" x14ac:dyDescent="0.4"/>
  <cols>
    <col min="1" max="1" width="13" bestFit="1" customWidth="1"/>
  </cols>
  <sheetData>
    <row r="1" spans="1:4" x14ac:dyDescent="0.4">
      <c r="A1" t="s">
        <v>21</v>
      </c>
    </row>
    <row r="2" spans="1:4" x14ac:dyDescent="0.4">
      <c r="D2" t="s">
        <v>22</v>
      </c>
    </row>
    <row r="3" spans="1:4" x14ac:dyDescent="0.4">
      <c r="A3" s="12"/>
      <c r="B3" s="10" t="s">
        <v>23</v>
      </c>
      <c r="C3" s="10" t="s">
        <v>24</v>
      </c>
      <c r="D3" s="11" t="s">
        <v>25</v>
      </c>
    </row>
    <row r="4" spans="1:4" x14ac:dyDescent="0.4">
      <c r="A4" s="4" t="s">
        <v>26</v>
      </c>
      <c r="B4" s="62">
        <v>1936</v>
      </c>
      <c r="C4" s="62">
        <v>2869</v>
      </c>
      <c r="D4" s="63">
        <f>SUM(B4:C4)</f>
        <v>4805</v>
      </c>
    </row>
    <row r="5" spans="1:4" x14ac:dyDescent="0.4">
      <c r="A5" s="4" t="s">
        <v>27</v>
      </c>
      <c r="B5" s="62">
        <v>2569</v>
      </c>
      <c r="C5" s="62">
        <v>2697</v>
      </c>
      <c r="D5" s="63">
        <f>SUM(B5:C5)</f>
        <v>5266</v>
      </c>
    </row>
    <row r="6" spans="1:4" x14ac:dyDescent="0.4">
      <c r="A6" s="4" t="s">
        <v>28</v>
      </c>
      <c r="B6" s="62">
        <v>1569</v>
      </c>
      <c r="C6" s="62">
        <v>1036</v>
      </c>
      <c r="D6" s="63">
        <f>SUM(B6:C6)</f>
        <v>2605</v>
      </c>
    </row>
    <row r="7" spans="1:4" x14ac:dyDescent="0.4">
      <c r="A7" s="4" t="s">
        <v>29</v>
      </c>
      <c r="B7" s="62">
        <v>1036</v>
      </c>
      <c r="C7" s="62">
        <v>2569</v>
      </c>
      <c r="D7" s="63">
        <f t="shared" ref="D4:D18" si="0">SUM(B7:C7)</f>
        <v>3605</v>
      </c>
    </row>
    <row r="8" spans="1:4" x14ac:dyDescent="0.4">
      <c r="A8" s="4" t="s">
        <v>30</v>
      </c>
      <c r="B8" s="62">
        <v>3698</v>
      </c>
      <c r="C8" s="62">
        <v>2569</v>
      </c>
      <c r="D8" s="63">
        <f t="shared" si="0"/>
        <v>6267</v>
      </c>
    </row>
    <row r="9" spans="1:4" x14ac:dyDescent="0.4">
      <c r="A9" s="4" t="s">
        <v>31</v>
      </c>
      <c r="B9" s="62">
        <v>2036</v>
      </c>
      <c r="C9" s="62">
        <v>1936</v>
      </c>
      <c r="D9" s="63">
        <f t="shared" si="0"/>
        <v>3972</v>
      </c>
    </row>
    <row r="10" spans="1:4" x14ac:dyDescent="0.4">
      <c r="A10" s="61" t="s">
        <v>32</v>
      </c>
      <c r="B10" s="64">
        <f>SUM(B4:B9)</f>
        <v>12844</v>
      </c>
      <c r="C10" s="64">
        <f>SUM(C4:C9)</f>
        <v>13676</v>
      </c>
      <c r="D10" s="65">
        <f t="shared" si="0"/>
        <v>26520</v>
      </c>
    </row>
    <row r="11" spans="1:4" x14ac:dyDescent="0.4">
      <c r="A11" s="4" t="s">
        <v>26</v>
      </c>
      <c r="B11" s="62">
        <v>2638</v>
      </c>
      <c r="C11" s="62">
        <v>2869</v>
      </c>
      <c r="D11" s="63">
        <f t="shared" si="0"/>
        <v>5507</v>
      </c>
    </row>
    <row r="12" spans="1:4" x14ac:dyDescent="0.4">
      <c r="A12" s="4" t="s">
        <v>27</v>
      </c>
      <c r="B12" s="62">
        <v>2569</v>
      </c>
      <c r="C12" s="62">
        <v>2697</v>
      </c>
      <c r="D12" s="63">
        <f t="shared" si="0"/>
        <v>5266</v>
      </c>
    </row>
    <row r="13" spans="1:4" x14ac:dyDescent="0.4">
      <c r="A13" s="4" t="s">
        <v>28</v>
      </c>
      <c r="B13" s="62">
        <v>2869</v>
      </c>
      <c r="C13" s="62">
        <v>1036</v>
      </c>
      <c r="D13" s="63">
        <f t="shared" si="0"/>
        <v>3905</v>
      </c>
    </row>
    <row r="14" spans="1:4" x14ac:dyDescent="0.4">
      <c r="A14" s="4" t="s">
        <v>29</v>
      </c>
      <c r="B14" s="62">
        <v>2369</v>
      </c>
      <c r="C14" s="62">
        <v>2456</v>
      </c>
      <c r="D14" s="63">
        <f t="shared" si="0"/>
        <v>4825</v>
      </c>
    </row>
    <row r="15" spans="1:4" x14ac:dyDescent="0.4">
      <c r="A15" s="4" t="s">
        <v>30</v>
      </c>
      <c r="B15" s="62">
        <v>1036</v>
      </c>
      <c r="C15" s="62">
        <v>3987</v>
      </c>
      <c r="D15" s="63">
        <f t="shared" si="0"/>
        <v>5023</v>
      </c>
    </row>
    <row r="16" spans="1:4" x14ac:dyDescent="0.4">
      <c r="A16" s="4" t="s">
        <v>31</v>
      </c>
      <c r="B16" s="62">
        <v>2036</v>
      </c>
      <c r="C16" s="62">
        <v>1936</v>
      </c>
      <c r="D16" s="63">
        <f t="shared" si="0"/>
        <v>3972</v>
      </c>
    </row>
    <row r="17" spans="1:4" x14ac:dyDescent="0.4">
      <c r="A17" s="61" t="s">
        <v>33</v>
      </c>
      <c r="B17" s="64">
        <f>SUM(B11:B16)</f>
        <v>13517</v>
      </c>
      <c r="C17" s="64">
        <f>SUM(C11:C16)</f>
        <v>14981</v>
      </c>
      <c r="D17" s="65">
        <f t="shared" si="0"/>
        <v>28498</v>
      </c>
    </row>
    <row r="18" spans="1:4" x14ac:dyDescent="0.4">
      <c r="A18" s="7" t="s">
        <v>34</v>
      </c>
      <c r="B18" s="66">
        <f>SUM(B17,B10)</f>
        <v>26361</v>
      </c>
      <c r="C18" s="66">
        <f t="shared" ref="B18:C18" si="1">SUM(C17,C10)</f>
        <v>28657</v>
      </c>
      <c r="D18" s="67">
        <f t="shared" si="0"/>
        <v>55018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8EC6F-96D5-441A-A10A-00D32B7857A9}">
  <dimension ref="A1:E14"/>
  <sheetViews>
    <sheetView topLeftCell="A7" zoomScale="208" zoomScaleNormal="208" workbookViewId="0">
      <selection activeCell="F11" sqref="F11"/>
    </sheetView>
  </sheetViews>
  <sheetFormatPr defaultRowHeight="18.75" x14ac:dyDescent="0.4"/>
  <cols>
    <col min="1" max="1" width="11.75" customWidth="1"/>
  </cols>
  <sheetData>
    <row r="1" spans="1:5" x14ac:dyDescent="0.4">
      <c r="A1" t="s">
        <v>2</v>
      </c>
    </row>
    <row r="3" spans="1:5" x14ac:dyDescent="0.4">
      <c r="A3" s="12" t="s">
        <v>3</v>
      </c>
      <c r="B3" s="10" t="s">
        <v>4</v>
      </c>
      <c r="C3" s="10" t="s">
        <v>5</v>
      </c>
      <c r="D3" s="10" t="s">
        <v>6</v>
      </c>
      <c r="E3" s="11" t="s">
        <v>7</v>
      </c>
    </row>
    <row r="4" spans="1:5" x14ac:dyDescent="0.4">
      <c r="A4" s="4" t="s">
        <v>8</v>
      </c>
      <c r="B4" s="5">
        <v>0</v>
      </c>
      <c r="C4" s="5">
        <v>99</v>
      </c>
      <c r="D4" s="5">
        <v>100</v>
      </c>
      <c r="E4" s="68">
        <f>AVERAGE(B4:D4)</f>
        <v>66.333333333333329</v>
      </c>
    </row>
    <row r="5" spans="1:5" x14ac:dyDescent="0.4">
      <c r="A5" s="4" t="s">
        <v>9</v>
      </c>
      <c r="B5" s="5">
        <v>95</v>
      </c>
      <c r="C5" s="5">
        <v>87</v>
      </c>
      <c r="D5" s="5">
        <v>90</v>
      </c>
      <c r="E5" s="68">
        <f t="shared" ref="E4:E9" si="0">AVERAGE(B5:D5)</f>
        <v>90.666666666666671</v>
      </c>
    </row>
    <row r="6" spans="1:5" x14ac:dyDescent="0.4">
      <c r="A6" s="4" t="s">
        <v>10</v>
      </c>
      <c r="B6" s="5">
        <v>89</v>
      </c>
      <c r="C6" s="5">
        <v>87</v>
      </c>
      <c r="D6" s="5">
        <v>95</v>
      </c>
      <c r="E6" s="68">
        <f t="shared" si="0"/>
        <v>90.333333333333329</v>
      </c>
    </row>
    <row r="7" spans="1:5" x14ac:dyDescent="0.4">
      <c r="A7" s="4" t="s">
        <v>11</v>
      </c>
      <c r="B7" s="5">
        <v>75</v>
      </c>
      <c r="C7" s="5">
        <v>82</v>
      </c>
      <c r="D7" s="5">
        <v>82</v>
      </c>
      <c r="E7" s="68">
        <f t="shared" si="0"/>
        <v>79.666666666666671</v>
      </c>
    </row>
    <row r="8" spans="1:5" x14ac:dyDescent="0.4">
      <c r="A8" s="4" t="s">
        <v>12</v>
      </c>
      <c r="B8" s="5">
        <v>68</v>
      </c>
      <c r="C8" s="5">
        <v>81</v>
      </c>
      <c r="D8" s="5">
        <v>85</v>
      </c>
      <c r="E8" s="68">
        <f t="shared" si="0"/>
        <v>78</v>
      </c>
    </row>
    <row r="9" spans="1:5" x14ac:dyDescent="0.4">
      <c r="A9" s="14" t="s">
        <v>13</v>
      </c>
      <c r="B9" s="15">
        <v>51</v>
      </c>
      <c r="C9" s="15">
        <v>45</v>
      </c>
      <c r="D9" s="15">
        <v>59</v>
      </c>
      <c r="E9" s="69">
        <f t="shared" si="0"/>
        <v>51.666666666666664</v>
      </c>
    </row>
    <row r="10" spans="1:5" x14ac:dyDescent="0.4">
      <c r="A10" s="1" t="s">
        <v>14</v>
      </c>
      <c r="B10" s="70">
        <f>AVERAGE(B4:B9)</f>
        <v>63</v>
      </c>
      <c r="C10" s="70">
        <f t="shared" ref="C10:D10" si="1">AVERAGE(C4:C9)</f>
        <v>80.166666666666671</v>
      </c>
      <c r="D10" s="70">
        <f t="shared" si="1"/>
        <v>85.166666666666671</v>
      </c>
      <c r="E10" s="3"/>
    </row>
    <row r="11" spans="1:5" x14ac:dyDescent="0.4">
      <c r="A11" s="4" t="s">
        <v>19</v>
      </c>
      <c r="B11" s="5">
        <f>MAX(B4:B9)</f>
        <v>95</v>
      </c>
      <c r="C11" s="5">
        <f>MAX(C4:C9)</f>
        <v>99</v>
      </c>
      <c r="D11" s="5">
        <f>MAX(D4:D9)</f>
        <v>100</v>
      </c>
      <c r="E11" s="6"/>
    </row>
    <row r="12" spans="1:5" x14ac:dyDescent="0.4">
      <c r="A12" s="7" t="s">
        <v>20</v>
      </c>
      <c r="B12" s="8">
        <f>MIN(B4:B9)</f>
        <v>0</v>
      </c>
      <c r="C12" s="8">
        <f>MIN(C4:C9)</f>
        <v>45</v>
      </c>
      <c r="D12" s="8">
        <f>MIN(D4:D9)</f>
        <v>59</v>
      </c>
      <c r="E12" s="9"/>
    </row>
    <row r="14" spans="1:5" x14ac:dyDescent="0.4">
      <c r="B14" t="s">
        <v>44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2A08C-7DA8-4611-8743-F0B2CE78F6CE}">
  <dimension ref="A1:I10"/>
  <sheetViews>
    <sheetView zoomScale="120" zoomScaleNormal="120" workbookViewId="0">
      <selection activeCell="G3" sqref="G3"/>
    </sheetView>
  </sheetViews>
  <sheetFormatPr defaultRowHeight="18.75" x14ac:dyDescent="0.4"/>
  <sheetData>
    <row r="1" spans="1:9" x14ac:dyDescent="0.4">
      <c r="A1" t="s">
        <v>103</v>
      </c>
      <c r="I1" t="s">
        <v>104</v>
      </c>
    </row>
    <row r="2" spans="1:9" x14ac:dyDescent="0.4">
      <c r="A2" s="54"/>
      <c r="B2" s="59" t="s">
        <v>89</v>
      </c>
      <c r="C2" s="59" t="s">
        <v>90</v>
      </c>
      <c r="D2" s="59" t="s">
        <v>91</v>
      </c>
      <c r="E2" s="59" t="s">
        <v>92</v>
      </c>
      <c r="F2" s="59" t="s">
        <v>93</v>
      </c>
      <c r="G2" s="59" t="s">
        <v>94</v>
      </c>
      <c r="H2" s="60" t="s">
        <v>95</v>
      </c>
      <c r="I2">
        <f>COUNTA(B2:F2)</f>
        <v>5</v>
      </c>
    </row>
    <row r="3" spans="1:9" x14ac:dyDescent="0.4">
      <c r="A3" s="53" t="s">
        <v>96</v>
      </c>
      <c r="B3" s="52">
        <v>6</v>
      </c>
      <c r="C3" s="52">
        <v>9</v>
      </c>
      <c r="D3" s="52">
        <v>5</v>
      </c>
      <c r="E3" s="52">
        <v>4</v>
      </c>
      <c r="F3" s="52">
        <v>4</v>
      </c>
      <c r="G3" s="72">
        <f>SUM(B3:F3)</f>
        <v>28</v>
      </c>
      <c r="H3" s="51">
        <f>COUNT(B3:F3)</f>
        <v>5</v>
      </c>
    </row>
    <row r="4" spans="1:9" x14ac:dyDescent="0.4">
      <c r="A4" s="53" t="s">
        <v>97</v>
      </c>
      <c r="B4" s="52">
        <v>1</v>
      </c>
      <c r="C4" s="52">
        <v>5</v>
      </c>
      <c r="D4" s="52">
        <v>6</v>
      </c>
      <c r="E4" s="50"/>
      <c r="F4" s="50"/>
      <c r="G4" s="72">
        <f t="shared" ref="G3:G8" si="0">SUM(B4:F4)</f>
        <v>12</v>
      </c>
      <c r="H4" s="51">
        <f t="shared" ref="H4:H7" si="1">COUNT(B4:F4)</f>
        <v>3</v>
      </c>
    </row>
    <row r="5" spans="1:9" x14ac:dyDescent="0.4">
      <c r="A5" s="53" t="s">
        <v>98</v>
      </c>
      <c r="B5" s="52">
        <v>5</v>
      </c>
      <c r="C5" s="52">
        <v>1</v>
      </c>
      <c r="D5" s="50"/>
      <c r="E5" s="52">
        <v>2</v>
      </c>
      <c r="F5" s="52">
        <v>5</v>
      </c>
      <c r="G5" s="72">
        <f t="shared" si="0"/>
        <v>13</v>
      </c>
      <c r="H5" s="51">
        <f t="shared" si="1"/>
        <v>4</v>
      </c>
    </row>
    <row r="6" spans="1:9" x14ac:dyDescent="0.4">
      <c r="A6" s="53" t="s">
        <v>99</v>
      </c>
      <c r="B6" s="50"/>
      <c r="C6" s="50"/>
      <c r="D6" s="52">
        <v>6</v>
      </c>
      <c r="E6" s="52">
        <v>3</v>
      </c>
      <c r="F6" s="52">
        <v>6</v>
      </c>
      <c r="G6" s="72">
        <f t="shared" si="0"/>
        <v>15</v>
      </c>
      <c r="H6" s="51">
        <f t="shared" si="1"/>
        <v>3</v>
      </c>
    </row>
    <row r="7" spans="1:9" x14ac:dyDescent="0.4">
      <c r="A7" s="53" t="s">
        <v>100</v>
      </c>
      <c r="B7" s="52">
        <v>4</v>
      </c>
      <c r="C7" s="52">
        <v>7</v>
      </c>
      <c r="D7" s="50"/>
      <c r="E7" s="50"/>
      <c r="F7" s="52">
        <v>3</v>
      </c>
      <c r="G7" s="72">
        <f>SUM(B7:F7)</f>
        <v>14</v>
      </c>
      <c r="H7" s="51">
        <f t="shared" si="1"/>
        <v>3</v>
      </c>
    </row>
    <row r="8" spans="1:9" x14ac:dyDescent="0.4">
      <c r="A8" s="53" t="s">
        <v>94</v>
      </c>
      <c r="B8" s="71">
        <f>SUM(B3:B7)</f>
        <v>16</v>
      </c>
      <c r="C8" s="71">
        <f>SUM(C3:C7)</f>
        <v>22</v>
      </c>
      <c r="D8" s="71">
        <f>SUM(D3:D7)</f>
        <v>17</v>
      </c>
      <c r="E8" s="71">
        <f>SUM(E3:E7)</f>
        <v>9</v>
      </c>
      <c r="F8" s="71">
        <f>SUM(F3:F7)</f>
        <v>18</v>
      </c>
      <c r="G8" s="71">
        <f t="shared" si="0"/>
        <v>82</v>
      </c>
      <c r="H8" s="55"/>
      <c r="I8" s="58"/>
    </row>
    <row r="9" spans="1:9" x14ac:dyDescent="0.4">
      <c r="A9" s="53" t="s">
        <v>101</v>
      </c>
      <c r="B9" s="50">
        <f>COUNT(B3:B7)</f>
        <v>4</v>
      </c>
      <c r="C9" s="50">
        <f>COUNT(C3:C7)</f>
        <v>4</v>
      </c>
      <c r="D9" s="50">
        <f>COUNT(D3:D7)</f>
        <v>3</v>
      </c>
      <c r="E9" s="50">
        <f t="shared" ref="C9:F9" si="2">COUNT(E3:E7)</f>
        <v>3</v>
      </c>
      <c r="F9" s="50">
        <f t="shared" si="2"/>
        <v>4</v>
      </c>
      <c r="G9" s="56"/>
      <c r="H9" s="57"/>
      <c r="I9" s="57"/>
    </row>
    <row r="10" spans="1:9" x14ac:dyDescent="0.4">
      <c r="A10" s="53" t="s">
        <v>102</v>
      </c>
      <c r="B10" s="50">
        <f t="shared" ref="B10:F10" si="3">COUNTBLANK(B3:B7)</f>
        <v>1</v>
      </c>
      <c r="C10" s="50">
        <f>COUNTBLANK(C3:C7)</f>
        <v>1</v>
      </c>
      <c r="D10" s="50">
        <f>COUNTBLANK(D3:D7)</f>
        <v>2</v>
      </c>
      <c r="E10" s="50">
        <f t="shared" si="3"/>
        <v>2</v>
      </c>
      <c r="F10" s="50">
        <f>COUNTBLANK(F3:F7)</f>
        <v>1</v>
      </c>
      <c r="G10" s="56"/>
      <c r="H10" s="57"/>
      <c r="I10" s="57"/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B41D9-15C3-4C83-82CD-FEBE60ADB903}">
  <dimension ref="A1:I14"/>
  <sheetViews>
    <sheetView workbookViewId="0">
      <selection activeCell="I10" sqref="I10"/>
    </sheetView>
  </sheetViews>
  <sheetFormatPr defaultRowHeight="18.75" x14ac:dyDescent="0.4"/>
  <cols>
    <col min="1" max="1" width="15.125" bestFit="1" customWidth="1"/>
  </cols>
  <sheetData>
    <row r="1" spans="1:9" x14ac:dyDescent="0.4">
      <c r="A1" t="s">
        <v>63</v>
      </c>
    </row>
    <row r="2" spans="1:9" x14ac:dyDescent="0.4">
      <c r="A2" t="s">
        <v>62</v>
      </c>
    </row>
    <row r="3" spans="1:9" x14ac:dyDescent="0.4">
      <c r="I3" t="s">
        <v>61</v>
      </c>
    </row>
    <row r="4" spans="1:9" x14ac:dyDescent="0.4">
      <c r="A4" s="1" t="s">
        <v>60</v>
      </c>
      <c r="B4" s="2" t="s">
        <v>59</v>
      </c>
      <c r="C4" s="2" t="s">
        <v>0</v>
      </c>
      <c r="D4" s="2" t="s">
        <v>1</v>
      </c>
      <c r="E4" s="2" t="s">
        <v>58</v>
      </c>
      <c r="F4" s="2" t="s">
        <v>57</v>
      </c>
      <c r="G4" s="2" t="s">
        <v>56</v>
      </c>
      <c r="H4" s="2" t="s">
        <v>45</v>
      </c>
      <c r="I4" s="3" t="s">
        <v>55</v>
      </c>
    </row>
    <row r="5" spans="1:9" x14ac:dyDescent="0.4">
      <c r="A5" s="4" t="s">
        <v>54</v>
      </c>
      <c r="B5" s="62">
        <v>2800</v>
      </c>
      <c r="C5" s="62">
        <v>3300</v>
      </c>
      <c r="D5" s="62">
        <v>4100</v>
      </c>
      <c r="E5" s="62">
        <v>2900</v>
      </c>
      <c r="F5" s="62">
        <v>4100</v>
      </c>
      <c r="G5" s="62">
        <v>3100</v>
      </c>
      <c r="H5" s="62">
        <v>20300</v>
      </c>
      <c r="I5" s="73">
        <f>H5/$H$14</f>
        <v>0.10294117647058823</v>
      </c>
    </row>
    <row r="6" spans="1:9" x14ac:dyDescent="0.4">
      <c r="A6" s="4" t="s">
        <v>53</v>
      </c>
      <c r="B6" s="62">
        <v>4200</v>
      </c>
      <c r="C6" s="62">
        <v>2600</v>
      </c>
      <c r="D6" s="62">
        <v>2500</v>
      </c>
      <c r="E6" s="62">
        <v>3100</v>
      </c>
      <c r="F6" s="62">
        <v>3300</v>
      </c>
      <c r="G6" s="62">
        <v>2400</v>
      </c>
      <c r="H6" s="62">
        <v>18100</v>
      </c>
      <c r="I6" s="73">
        <f>H6/$H$14</f>
        <v>9.1784989858012173E-2</v>
      </c>
    </row>
    <row r="7" spans="1:9" x14ac:dyDescent="0.4">
      <c r="A7" s="4" t="s">
        <v>52</v>
      </c>
      <c r="B7" s="62">
        <v>8500</v>
      </c>
      <c r="C7" s="62">
        <v>6500</v>
      </c>
      <c r="D7" s="62">
        <v>7500</v>
      </c>
      <c r="E7" s="62">
        <v>9800</v>
      </c>
      <c r="F7" s="62">
        <v>5600</v>
      </c>
      <c r="G7" s="62">
        <v>6500</v>
      </c>
      <c r="H7" s="62">
        <v>44400</v>
      </c>
      <c r="I7" s="73">
        <f>H7/$H$14</f>
        <v>0.22515212981744423</v>
      </c>
    </row>
    <row r="8" spans="1:9" x14ac:dyDescent="0.4">
      <c r="A8" s="4" t="s">
        <v>51</v>
      </c>
      <c r="B8" s="62">
        <v>3200</v>
      </c>
      <c r="C8" s="62">
        <v>2300</v>
      </c>
      <c r="D8" s="62">
        <v>2300</v>
      </c>
      <c r="E8" s="62">
        <v>3700</v>
      </c>
      <c r="F8" s="62">
        <v>2400</v>
      </c>
      <c r="G8" s="62">
        <v>1800</v>
      </c>
      <c r="H8" s="62">
        <v>15700</v>
      </c>
      <c r="I8" s="73">
        <f t="shared" ref="I6:I13" si="0">H8/$H$14</f>
        <v>7.9614604462474647E-2</v>
      </c>
    </row>
    <row r="9" spans="1:9" x14ac:dyDescent="0.4">
      <c r="A9" s="4" t="s">
        <v>50</v>
      </c>
      <c r="B9" s="62">
        <v>4000</v>
      </c>
      <c r="C9" s="62">
        <v>2500</v>
      </c>
      <c r="D9" s="62">
        <v>2200</v>
      </c>
      <c r="E9" s="62">
        <v>2500</v>
      </c>
      <c r="F9" s="62">
        <v>4300</v>
      </c>
      <c r="G9" s="62">
        <v>2500</v>
      </c>
      <c r="H9" s="62">
        <v>18000</v>
      </c>
      <c r="I9" s="73">
        <f t="shared" si="0"/>
        <v>9.1277890466531439E-2</v>
      </c>
    </row>
    <row r="10" spans="1:9" x14ac:dyDescent="0.4">
      <c r="A10" s="4" t="s">
        <v>49</v>
      </c>
      <c r="B10" s="62">
        <v>3400</v>
      </c>
      <c r="C10" s="62">
        <v>4800</v>
      </c>
      <c r="D10" s="62">
        <v>3300</v>
      </c>
      <c r="E10" s="62">
        <v>3400</v>
      </c>
      <c r="F10" s="62">
        <v>5500</v>
      </c>
      <c r="G10" s="62">
        <v>2200</v>
      </c>
      <c r="H10" s="62">
        <v>22600</v>
      </c>
      <c r="I10" s="73">
        <f>H10/$H$14</f>
        <v>0.11460446247464504</v>
      </c>
    </row>
    <row r="11" spans="1:9" x14ac:dyDescent="0.4">
      <c r="A11" s="4" t="s">
        <v>48</v>
      </c>
      <c r="B11" s="62">
        <v>2600</v>
      </c>
      <c r="C11" s="62">
        <v>5600</v>
      </c>
      <c r="D11" s="62">
        <v>2400</v>
      </c>
      <c r="E11" s="62">
        <v>1500</v>
      </c>
      <c r="F11" s="62">
        <v>4200</v>
      </c>
      <c r="G11" s="62">
        <v>2100</v>
      </c>
      <c r="H11" s="62">
        <v>18400</v>
      </c>
      <c r="I11" s="73">
        <f t="shared" si="0"/>
        <v>9.330628803245436E-2</v>
      </c>
    </row>
    <row r="12" spans="1:9" x14ac:dyDescent="0.4">
      <c r="A12" s="4" t="s">
        <v>47</v>
      </c>
      <c r="B12" s="62">
        <v>3500</v>
      </c>
      <c r="C12" s="62">
        <v>2400</v>
      </c>
      <c r="D12" s="62">
        <v>5500</v>
      </c>
      <c r="E12" s="62">
        <v>2900</v>
      </c>
      <c r="F12" s="62">
        <v>3600</v>
      </c>
      <c r="G12" s="62">
        <v>2600</v>
      </c>
      <c r="H12" s="62">
        <v>20500</v>
      </c>
      <c r="I12" s="73">
        <f t="shared" si="0"/>
        <v>0.1039553752535497</v>
      </c>
    </row>
    <row r="13" spans="1:9" x14ac:dyDescent="0.4">
      <c r="A13" s="4" t="s">
        <v>46</v>
      </c>
      <c r="B13" s="62">
        <v>2500</v>
      </c>
      <c r="C13" s="62">
        <v>2500</v>
      </c>
      <c r="D13" s="62">
        <v>3800</v>
      </c>
      <c r="E13" s="62">
        <v>2700</v>
      </c>
      <c r="F13" s="62">
        <v>3300</v>
      </c>
      <c r="G13" s="62">
        <v>4400</v>
      </c>
      <c r="H13" s="62">
        <v>19200</v>
      </c>
      <c r="I13" s="73">
        <f>H13/$H$14</f>
        <v>9.7363083164300201E-2</v>
      </c>
    </row>
    <row r="14" spans="1:9" x14ac:dyDescent="0.4">
      <c r="A14" s="7" t="s">
        <v>45</v>
      </c>
      <c r="B14" s="66">
        <f>SUM(B5:B13)</f>
        <v>34700</v>
      </c>
      <c r="C14" s="66">
        <f t="shared" ref="B14:H14" si="1">SUM(C5:C13)</f>
        <v>32500</v>
      </c>
      <c r="D14" s="66">
        <f>SUM(D5:D13)</f>
        <v>33600</v>
      </c>
      <c r="E14" s="66">
        <f t="shared" si="1"/>
        <v>32500</v>
      </c>
      <c r="F14" s="66">
        <f>SUM(F5:F13)</f>
        <v>36300</v>
      </c>
      <c r="G14" s="66">
        <f t="shared" si="1"/>
        <v>27600</v>
      </c>
      <c r="H14" s="66">
        <f>SUM(H5:H13)</f>
        <v>197200</v>
      </c>
      <c r="I14" s="49" t="s">
        <v>88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7DDF7-1E4D-4BA3-A874-456298A7C5A7}">
  <dimension ref="A1:I8"/>
  <sheetViews>
    <sheetView workbookViewId="0">
      <selection activeCell="F5" sqref="F5"/>
    </sheetView>
  </sheetViews>
  <sheetFormatPr defaultRowHeight="18.75" x14ac:dyDescent="0.4"/>
  <cols>
    <col min="1" max="1" width="21.375" bestFit="1" customWidth="1"/>
    <col min="2" max="2" width="10.625" bestFit="1" customWidth="1"/>
    <col min="6" max="8" width="12.625" customWidth="1"/>
    <col min="9" max="9" width="20.875" customWidth="1"/>
  </cols>
  <sheetData>
    <row r="1" spans="1:9" x14ac:dyDescent="0.4">
      <c r="A1" t="s">
        <v>35</v>
      </c>
    </row>
    <row r="3" spans="1:9" x14ac:dyDescent="0.4">
      <c r="A3" s="12" t="s">
        <v>15</v>
      </c>
      <c r="B3" s="10" t="s">
        <v>16</v>
      </c>
      <c r="C3" s="16" t="s">
        <v>36</v>
      </c>
      <c r="D3" s="16"/>
      <c r="E3" s="16"/>
      <c r="F3" s="16" t="s">
        <v>37</v>
      </c>
      <c r="G3" s="16"/>
      <c r="H3" s="17"/>
      <c r="I3" s="22"/>
    </row>
    <row r="4" spans="1:9" x14ac:dyDescent="0.4">
      <c r="A4" s="4"/>
      <c r="B4" s="5"/>
      <c r="C4" s="18" t="s">
        <v>38</v>
      </c>
      <c r="D4" s="18" t="s">
        <v>17</v>
      </c>
      <c r="E4" s="18" t="s">
        <v>18</v>
      </c>
      <c r="F4" s="18" t="s">
        <v>38</v>
      </c>
      <c r="G4" s="18" t="s">
        <v>17</v>
      </c>
      <c r="H4" s="19" t="s">
        <v>18</v>
      </c>
      <c r="I4" s="23" t="s">
        <v>43</v>
      </c>
    </row>
    <row r="5" spans="1:9" x14ac:dyDescent="0.4">
      <c r="A5" s="4" t="s">
        <v>39</v>
      </c>
      <c r="B5" s="20">
        <v>115000</v>
      </c>
      <c r="C5" s="5">
        <v>15</v>
      </c>
      <c r="D5" s="5">
        <v>21</v>
      </c>
      <c r="E5" s="5">
        <v>18</v>
      </c>
      <c r="F5" s="74">
        <f>$B5*C5</f>
        <v>1725000</v>
      </c>
      <c r="G5" s="74">
        <f t="shared" ref="G5:G8" si="0">$B5*D5</f>
        <v>2415000</v>
      </c>
      <c r="H5" s="75">
        <f t="shared" ref="H5:H8" si="1">$B5*E5</f>
        <v>2070000</v>
      </c>
      <c r="I5" s="78">
        <f>SUM(F5:H5)</f>
        <v>6210000</v>
      </c>
    </row>
    <row r="6" spans="1:9" x14ac:dyDescent="0.4">
      <c r="A6" s="4" t="s">
        <v>40</v>
      </c>
      <c r="B6" s="20">
        <v>66000</v>
      </c>
      <c r="C6" s="5">
        <v>20</v>
      </c>
      <c r="D6" s="5">
        <v>25</v>
      </c>
      <c r="E6" s="5">
        <v>32</v>
      </c>
      <c r="F6" s="74">
        <f t="shared" ref="F6:F8" si="2">$B6*C6</f>
        <v>1320000</v>
      </c>
      <c r="G6" s="74">
        <f>$B6*D6</f>
        <v>1650000</v>
      </c>
      <c r="H6" s="75">
        <f t="shared" si="1"/>
        <v>2112000</v>
      </c>
      <c r="I6" s="78">
        <f t="shared" ref="I6:I8" si="3">SUM(F6:H6)</f>
        <v>5082000</v>
      </c>
    </row>
    <row r="7" spans="1:9" x14ac:dyDescent="0.4">
      <c r="A7" s="4" t="s">
        <v>41</v>
      </c>
      <c r="B7" s="20">
        <v>32800</v>
      </c>
      <c r="C7" s="5">
        <v>16</v>
      </c>
      <c r="D7" s="5">
        <v>27</v>
      </c>
      <c r="E7" s="5">
        <v>36</v>
      </c>
      <c r="F7" s="74">
        <f t="shared" si="2"/>
        <v>524800</v>
      </c>
      <c r="G7" s="74">
        <f t="shared" si="0"/>
        <v>885600</v>
      </c>
      <c r="H7" s="75">
        <f t="shared" si="1"/>
        <v>1180800</v>
      </c>
      <c r="I7" s="78">
        <f>SUM(F7:H7)</f>
        <v>2591200</v>
      </c>
    </row>
    <row r="8" spans="1:9" x14ac:dyDescent="0.4">
      <c r="A8" s="7" t="s">
        <v>42</v>
      </c>
      <c r="B8" s="21">
        <v>45800</v>
      </c>
      <c r="C8" s="8">
        <v>32</v>
      </c>
      <c r="D8" s="8">
        <v>19</v>
      </c>
      <c r="E8" s="8">
        <v>28</v>
      </c>
      <c r="F8" s="76">
        <f t="shared" si="2"/>
        <v>1465600</v>
      </c>
      <c r="G8" s="76">
        <f>$B8*D8</f>
        <v>870200</v>
      </c>
      <c r="H8" s="77">
        <f>$B8*E8</f>
        <v>1282400</v>
      </c>
      <c r="I8" s="79">
        <f t="shared" si="3"/>
        <v>3618200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ECE25-2835-4CF6-AEEE-8E39B0CCE999}">
  <dimension ref="A1:I16"/>
  <sheetViews>
    <sheetView workbookViewId="0">
      <selection activeCell="B3" sqref="B3"/>
    </sheetView>
  </sheetViews>
  <sheetFormatPr defaultRowHeight="18.75" x14ac:dyDescent="0.4"/>
  <cols>
    <col min="3" max="9" width="12.625" customWidth="1"/>
  </cols>
  <sheetData>
    <row r="1" spans="1:9" x14ac:dyDescent="0.4">
      <c r="A1" t="s">
        <v>76</v>
      </c>
    </row>
    <row r="3" spans="1:9" x14ac:dyDescent="0.4">
      <c r="A3" s="39" t="s">
        <v>75</v>
      </c>
      <c r="B3" s="80">
        <v>1000</v>
      </c>
    </row>
    <row r="5" spans="1:9" ht="37.5" x14ac:dyDescent="0.4">
      <c r="A5" s="1"/>
      <c r="B5" s="2" t="s">
        <v>74</v>
      </c>
      <c r="C5" s="38" t="s">
        <v>73</v>
      </c>
      <c r="D5" s="38" t="s">
        <v>72</v>
      </c>
      <c r="E5" s="38" t="s">
        <v>71</v>
      </c>
      <c r="F5" s="38" t="s">
        <v>70</v>
      </c>
      <c r="G5" s="38" t="s">
        <v>69</v>
      </c>
      <c r="H5" s="38" t="s">
        <v>68</v>
      </c>
      <c r="I5" s="37" t="s">
        <v>67</v>
      </c>
    </row>
    <row r="6" spans="1:9" x14ac:dyDescent="0.4">
      <c r="A6" s="4" t="s">
        <v>66</v>
      </c>
      <c r="B6" s="5" t="s">
        <v>65</v>
      </c>
      <c r="C6" s="34">
        <v>0</v>
      </c>
      <c r="D6" s="34">
        <v>300</v>
      </c>
      <c r="E6" s="34">
        <v>400</v>
      </c>
      <c r="F6" s="34">
        <v>500</v>
      </c>
      <c r="G6" s="34">
        <v>550</v>
      </c>
      <c r="H6" s="34">
        <v>600</v>
      </c>
      <c r="I6" s="36">
        <v>800</v>
      </c>
    </row>
    <row r="7" spans="1:9" x14ac:dyDescent="0.4">
      <c r="A7" s="35">
        <v>1</v>
      </c>
      <c r="B7" s="34">
        <v>0</v>
      </c>
      <c r="C7" s="62">
        <f>$B$3+C$6+$B7</f>
        <v>1000</v>
      </c>
      <c r="D7" s="62">
        <f t="shared" ref="D7:I16" si="0">$B$3+D$6+$B7</f>
        <v>1300</v>
      </c>
      <c r="E7" s="62">
        <f t="shared" si="0"/>
        <v>1400</v>
      </c>
      <c r="F7" s="62">
        <f t="shared" si="0"/>
        <v>1500</v>
      </c>
      <c r="G7" s="62">
        <f t="shared" si="0"/>
        <v>1550</v>
      </c>
      <c r="H7" s="62">
        <f t="shared" si="0"/>
        <v>1600</v>
      </c>
      <c r="I7" s="63">
        <f t="shared" si="0"/>
        <v>1800</v>
      </c>
    </row>
    <row r="8" spans="1:9" x14ac:dyDescent="0.4">
      <c r="A8" s="35">
        <v>2</v>
      </c>
      <c r="B8" s="34">
        <v>50</v>
      </c>
      <c r="C8" s="62">
        <f t="shared" ref="C8:I16" si="1">$B$3+C$6+$B8</f>
        <v>1050</v>
      </c>
      <c r="D8" s="62">
        <f t="shared" si="0"/>
        <v>1350</v>
      </c>
      <c r="E8" s="62">
        <f t="shared" si="0"/>
        <v>1450</v>
      </c>
      <c r="F8" s="62">
        <f t="shared" si="0"/>
        <v>1550</v>
      </c>
      <c r="G8" s="62">
        <f t="shared" si="0"/>
        <v>1600</v>
      </c>
      <c r="H8" s="62">
        <f t="shared" si="0"/>
        <v>1650</v>
      </c>
      <c r="I8" s="63">
        <f t="shared" si="0"/>
        <v>1850</v>
      </c>
    </row>
    <row r="9" spans="1:9" x14ac:dyDescent="0.4">
      <c r="A9" s="35">
        <v>3</v>
      </c>
      <c r="B9" s="34">
        <v>100</v>
      </c>
      <c r="C9" s="62">
        <f t="shared" si="1"/>
        <v>1100</v>
      </c>
      <c r="D9" s="62">
        <f t="shared" si="0"/>
        <v>1400</v>
      </c>
      <c r="E9" s="62">
        <f t="shared" si="0"/>
        <v>1500</v>
      </c>
      <c r="F9" s="62">
        <f t="shared" si="0"/>
        <v>1600</v>
      </c>
      <c r="G9" s="62">
        <f t="shared" si="0"/>
        <v>1650</v>
      </c>
      <c r="H9" s="62">
        <f t="shared" si="0"/>
        <v>1700</v>
      </c>
      <c r="I9" s="63">
        <f t="shared" si="0"/>
        <v>1900</v>
      </c>
    </row>
    <row r="10" spans="1:9" x14ac:dyDescent="0.4">
      <c r="A10" s="35">
        <v>4</v>
      </c>
      <c r="B10" s="34">
        <v>150</v>
      </c>
      <c r="C10" s="62">
        <f t="shared" si="1"/>
        <v>1150</v>
      </c>
      <c r="D10" s="62">
        <f t="shared" si="0"/>
        <v>1450</v>
      </c>
      <c r="E10" s="62">
        <f t="shared" si="0"/>
        <v>1550</v>
      </c>
      <c r="F10" s="62">
        <f t="shared" si="0"/>
        <v>1650</v>
      </c>
      <c r="G10" s="62">
        <f t="shared" si="0"/>
        <v>1700</v>
      </c>
      <c r="H10" s="62">
        <f t="shared" si="0"/>
        <v>1750</v>
      </c>
      <c r="I10" s="63">
        <f t="shared" si="0"/>
        <v>1950</v>
      </c>
    </row>
    <row r="11" spans="1:9" x14ac:dyDescent="0.4">
      <c r="A11" s="35">
        <v>5</v>
      </c>
      <c r="B11" s="34">
        <v>200</v>
      </c>
      <c r="C11" s="62">
        <f t="shared" si="1"/>
        <v>1200</v>
      </c>
      <c r="D11" s="62">
        <f t="shared" si="0"/>
        <v>1500</v>
      </c>
      <c r="E11" s="62">
        <f t="shared" si="0"/>
        <v>1600</v>
      </c>
      <c r="F11" s="62">
        <f t="shared" si="0"/>
        <v>1700</v>
      </c>
      <c r="G11" s="62">
        <f t="shared" si="0"/>
        <v>1750</v>
      </c>
      <c r="H11" s="62">
        <f t="shared" si="0"/>
        <v>1800</v>
      </c>
      <c r="I11" s="63">
        <f t="shared" si="0"/>
        <v>2000</v>
      </c>
    </row>
    <row r="12" spans="1:9" x14ac:dyDescent="0.4">
      <c r="A12" s="35">
        <v>6</v>
      </c>
      <c r="B12" s="34">
        <v>250</v>
      </c>
      <c r="C12" s="62">
        <f t="shared" si="1"/>
        <v>1250</v>
      </c>
      <c r="D12" s="62">
        <f t="shared" si="0"/>
        <v>1550</v>
      </c>
      <c r="E12" s="62">
        <f t="shared" si="0"/>
        <v>1650</v>
      </c>
      <c r="F12" s="62">
        <f t="shared" si="0"/>
        <v>1750</v>
      </c>
      <c r="G12" s="62">
        <f t="shared" si="0"/>
        <v>1800</v>
      </c>
      <c r="H12" s="62">
        <f t="shared" si="0"/>
        <v>1850</v>
      </c>
      <c r="I12" s="63">
        <f t="shared" si="0"/>
        <v>2050</v>
      </c>
    </row>
    <row r="13" spans="1:9" x14ac:dyDescent="0.4">
      <c r="A13" s="35">
        <v>7</v>
      </c>
      <c r="B13" s="34">
        <v>300</v>
      </c>
      <c r="C13" s="62">
        <f t="shared" si="1"/>
        <v>1300</v>
      </c>
      <c r="D13" s="62">
        <f t="shared" si="0"/>
        <v>1600</v>
      </c>
      <c r="E13" s="62">
        <f t="shared" si="0"/>
        <v>1700</v>
      </c>
      <c r="F13" s="62">
        <f t="shared" si="0"/>
        <v>1800</v>
      </c>
      <c r="G13" s="62">
        <f t="shared" si="0"/>
        <v>1850</v>
      </c>
      <c r="H13" s="62">
        <f t="shared" si="0"/>
        <v>1900</v>
      </c>
      <c r="I13" s="63">
        <f t="shared" si="0"/>
        <v>2100</v>
      </c>
    </row>
    <row r="14" spans="1:9" x14ac:dyDescent="0.4">
      <c r="A14" s="35">
        <v>8</v>
      </c>
      <c r="B14" s="34">
        <v>350</v>
      </c>
      <c r="C14" s="62">
        <f t="shared" si="1"/>
        <v>1350</v>
      </c>
      <c r="D14" s="62">
        <f t="shared" si="0"/>
        <v>1650</v>
      </c>
      <c r="E14" s="62">
        <f t="shared" si="0"/>
        <v>1750</v>
      </c>
      <c r="F14" s="62">
        <f t="shared" si="0"/>
        <v>1850</v>
      </c>
      <c r="G14" s="62">
        <f t="shared" si="0"/>
        <v>1900</v>
      </c>
      <c r="H14" s="62">
        <f t="shared" si="0"/>
        <v>1950</v>
      </c>
      <c r="I14" s="63">
        <f t="shared" si="0"/>
        <v>2150</v>
      </c>
    </row>
    <row r="15" spans="1:9" x14ac:dyDescent="0.4">
      <c r="A15" s="35">
        <v>9</v>
      </c>
      <c r="B15" s="34">
        <v>400</v>
      </c>
      <c r="C15" s="62">
        <f t="shared" si="1"/>
        <v>1400</v>
      </c>
      <c r="D15" s="62">
        <f t="shared" si="0"/>
        <v>1700</v>
      </c>
      <c r="E15" s="62">
        <f t="shared" si="0"/>
        <v>1800</v>
      </c>
      <c r="F15" s="62">
        <f t="shared" si="0"/>
        <v>1900</v>
      </c>
      <c r="G15" s="62">
        <f t="shared" si="0"/>
        <v>1950</v>
      </c>
      <c r="H15" s="62">
        <f t="shared" si="0"/>
        <v>2000</v>
      </c>
      <c r="I15" s="63">
        <f t="shared" si="0"/>
        <v>2200</v>
      </c>
    </row>
    <row r="16" spans="1:9" x14ac:dyDescent="0.4">
      <c r="A16" s="33">
        <v>10</v>
      </c>
      <c r="B16" s="32">
        <v>450</v>
      </c>
      <c r="C16" s="66">
        <f t="shared" si="1"/>
        <v>1450</v>
      </c>
      <c r="D16" s="66">
        <f t="shared" si="0"/>
        <v>1750</v>
      </c>
      <c r="E16" s="66">
        <f t="shared" si="0"/>
        <v>1850</v>
      </c>
      <c r="F16" s="66">
        <f t="shared" si="0"/>
        <v>1950</v>
      </c>
      <c r="G16" s="66">
        <f t="shared" si="0"/>
        <v>2000</v>
      </c>
      <c r="H16" s="66">
        <f t="shared" si="0"/>
        <v>2050</v>
      </c>
      <c r="I16" s="67">
        <f t="shared" si="0"/>
        <v>2250</v>
      </c>
    </row>
  </sheetData>
  <phoneticPr fontId="2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13B11-1EB3-41D0-898C-24946F249BB3}">
  <dimension ref="A5:H22"/>
  <sheetViews>
    <sheetView workbookViewId="0">
      <selection activeCell="F11" sqref="F11"/>
    </sheetView>
  </sheetViews>
  <sheetFormatPr defaultRowHeight="18.75" x14ac:dyDescent="0.4"/>
  <cols>
    <col min="1" max="1" width="13" bestFit="1" customWidth="1"/>
  </cols>
  <sheetData>
    <row r="5" spans="1:8" ht="32.25" customHeight="1" x14ac:dyDescent="0.4"/>
    <row r="7" spans="1:8" x14ac:dyDescent="0.4">
      <c r="A7" s="12" t="s">
        <v>87</v>
      </c>
      <c r="B7" s="10" t="s">
        <v>86</v>
      </c>
      <c r="C7" s="10" t="s">
        <v>85</v>
      </c>
      <c r="D7" s="10" t="s">
        <v>84</v>
      </c>
      <c r="E7" s="10"/>
      <c r="F7" s="10" t="s">
        <v>86</v>
      </c>
      <c r="G7" s="10" t="s">
        <v>85</v>
      </c>
      <c r="H7" s="11" t="s">
        <v>84</v>
      </c>
    </row>
    <row r="8" spans="1:8" x14ac:dyDescent="0.4">
      <c r="A8" s="4" t="s">
        <v>83</v>
      </c>
      <c r="B8" s="5">
        <v>120</v>
      </c>
      <c r="C8" s="5">
        <v>180</v>
      </c>
      <c r="D8" s="5">
        <v>115</v>
      </c>
      <c r="E8" s="5"/>
      <c r="F8" s="5">
        <f>B8/B$12*F$12</f>
        <v>48</v>
      </c>
      <c r="G8" s="5">
        <f t="shared" ref="G8:G11" si="0">C8/C$12*G$12</f>
        <v>135</v>
      </c>
      <c r="H8" s="6">
        <f t="shared" ref="H8:H11" si="1">D8/D$12*H$12</f>
        <v>92</v>
      </c>
    </row>
    <row r="9" spans="1:8" x14ac:dyDescent="0.4">
      <c r="A9" s="4" t="s">
        <v>82</v>
      </c>
      <c r="B9" s="5">
        <v>235</v>
      </c>
      <c r="C9" s="5">
        <v>155</v>
      </c>
      <c r="D9" s="5">
        <v>95</v>
      </c>
      <c r="E9" s="5"/>
      <c r="F9" s="5">
        <f t="shared" ref="F9:F11" si="2">B9/B$12*F$12</f>
        <v>94</v>
      </c>
      <c r="G9" s="5">
        <f t="shared" si="0"/>
        <v>116.25</v>
      </c>
      <c r="H9" s="6">
        <f t="shared" si="1"/>
        <v>76</v>
      </c>
    </row>
    <row r="10" spans="1:8" x14ac:dyDescent="0.4">
      <c r="A10" s="4" t="s">
        <v>81</v>
      </c>
      <c r="B10" s="5">
        <v>206</v>
      </c>
      <c r="C10" s="5">
        <v>85</v>
      </c>
      <c r="D10" s="5">
        <v>100</v>
      </c>
      <c r="E10" s="5"/>
      <c r="F10" s="5">
        <f t="shared" si="2"/>
        <v>82.399999999999991</v>
      </c>
      <c r="G10" s="5">
        <f t="shared" si="0"/>
        <v>63.75</v>
      </c>
      <c r="H10" s="6">
        <f t="shared" si="1"/>
        <v>80</v>
      </c>
    </row>
    <row r="11" spans="1:8" x14ac:dyDescent="0.4">
      <c r="A11" s="4" t="s">
        <v>80</v>
      </c>
      <c r="B11" s="5">
        <v>245</v>
      </c>
      <c r="C11" s="5">
        <v>105</v>
      </c>
      <c r="D11" s="5">
        <v>150</v>
      </c>
      <c r="E11" s="5"/>
      <c r="F11" s="5">
        <f t="shared" si="2"/>
        <v>98</v>
      </c>
      <c r="G11" s="5">
        <f t="shared" si="0"/>
        <v>78.75</v>
      </c>
      <c r="H11" s="6">
        <f>D11/D$12*H$12</f>
        <v>120</v>
      </c>
    </row>
    <row r="12" spans="1:8" x14ac:dyDescent="0.4">
      <c r="A12" s="42" t="s">
        <v>79</v>
      </c>
      <c r="B12" s="41">
        <v>250</v>
      </c>
      <c r="C12" s="41">
        <v>200</v>
      </c>
      <c r="D12" s="41">
        <v>150</v>
      </c>
      <c r="E12" s="41"/>
      <c r="F12" s="41">
        <v>100</v>
      </c>
      <c r="G12" s="41">
        <v>150</v>
      </c>
      <c r="H12" s="40">
        <v>120</v>
      </c>
    </row>
    <row r="14" spans="1:8" x14ac:dyDescent="0.4">
      <c r="H14" s="13" t="s">
        <v>78</v>
      </c>
    </row>
    <row r="17" spans="6:8" x14ac:dyDescent="0.4">
      <c r="F17" t="s">
        <v>77</v>
      </c>
    </row>
    <row r="18" spans="6:8" x14ac:dyDescent="0.4">
      <c r="F18" s="48">
        <v>48</v>
      </c>
      <c r="G18" s="47">
        <v>135</v>
      </c>
      <c r="H18" s="46">
        <v>92</v>
      </c>
    </row>
    <row r="19" spans="6:8" x14ac:dyDescent="0.4">
      <c r="F19" s="45">
        <v>94</v>
      </c>
      <c r="G19" s="44">
        <v>116.25</v>
      </c>
      <c r="H19" s="43">
        <v>76</v>
      </c>
    </row>
    <row r="20" spans="6:8" x14ac:dyDescent="0.4">
      <c r="F20" s="45">
        <v>82.399999999999991</v>
      </c>
      <c r="G20" s="44">
        <v>63.75</v>
      </c>
      <c r="H20" s="43">
        <v>80</v>
      </c>
    </row>
    <row r="21" spans="6:8" x14ac:dyDescent="0.4">
      <c r="F21" s="45">
        <v>98</v>
      </c>
      <c r="G21" s="44">
        <v>78.75</v>
      </c>
      <c r="H21" s="43">
        <v>120</v>
      </c>
    </row>
    <row r="22" spans="6:8" x14ac:dyDescent="0.4">
      <c r="F22" s="42">
        <v>100</v>
      </c>
      <c r="G22" s="41">
        <v>150</v>
      </c>
      <c r="H22" s="40">
        <v>120</v>
      </c>
    </row>
  </sheetData>
  <phoneticPr fontId="2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D5963-5561-4E2A-91F6-3919A4F3BA2D}">
  <dimension ref="A1:J12"/>
  <sheetViews>
    <sheetView tabSelected="1" zoomScale="120" zoomScaleNormal="120" workbookViewId="0">
      <selection activeCell="J12" sqref="J12"/>
    </sheetView>
  </sheetViews>
  <sheetFormatPr defaultRowHeight="18.75" x14ac:dyDescent="0.4"/>
  <sheetData>
    <row r="1" spans="1:10" x14ac:dyDescent="0.4">
      <c r="A1" t="s">
        <v>64</v>
      </c>
    </row>
    <row r="3" spans="1:10" x14ac:dyDescent="0.4">
      <c r="A3" s="31"/>
      <c r="B3" s="30">
        <v>1</v>
      </c>
      <c r="C3" s="30">
        <v>2</v>
      </c>
      <c r="D3" s="30">
        <v>3</v>
      </c>
      <c r="E3" s="30">
        <v>4</v>
      </c>
      <c r="F3" s="30">
        <v>5</v>
      </c>
      <c r="G3" s="30">
        <v>6</v>
      </c>
      <c r="H3" s="30">
        <v>7</v>
      </c>
      <c r="I3" s="30">
        <v>8</v>
      </c>
      <c r="J3" s="29">
        <v>9</v>
      </c>
    </row>
    <row r="4" spans="1:10" x14ac:dyDescent="0.4">
      <c r="A4" s="28">
        <v>1</v>
      </c>
      <c r="B4">
        <f>B$3*$A4</f>
        <v>1</v>
      </c>
      <c r="C4">
        <f t="shared" ref="C4:J12" si="0">C$3*$A4</f>
        <v>2</v>
      </c>
      <c r="D4">
        <f t="shared" si="0"/>
        <v>3</v>
      </c>
      <c r="E4">
        <f t="shared" si="0"/>
        <v>4</v>
      </c>
      <c r="F4">
        <f t="shared" si="0"/>
        <v>5</v>
      </c>
      <c r="G4">
        <f t="shared" si="0"/>
        <v>6</v>
      </c>
      <c r="H4">
        <f t="shared" si="0"/>
        <v>7</v>
      </c>
      <c r="I4">
        <f t="shared" si="0"/>
        <v>8</v>
      </c>
      <c r="J4" s="27">
        <f t="shared" si="0"/>
        <v>9</v>
      </c>
    </row>
    <row r="5" spans="1:10" x14ac:dyDescent="0.4">
      <c r="A5" s="28">
        <v>2</v>
      </c>
      <c r="B5">
        <f t="shared" ref="B5:J12" si="1">B$3*$A5</f>
        <v>2</v>
      </c>
      <c r="C5">
        <f t="shared" si="0"/>
        <v>4</v>
      </c>
      <c r="D5">
        <f t="shared" si="0"/>
        <v>6</v>
      </c>
      <c r="E5">
        <f t="shared" si="0"/>
        <v>8</v>
      </c>
      <c r="F5">
        <f t="shared" si="0"/>
        <v>10</v>
      </c>
      <c r="G5">
        <f t="shared" si="0"/>
        <v>12</v>
      </c>
      <c r="H5">
        <f t="shared" si="0"/>
        <v>14</v>
      </c>
      <c r="I5">
        <f t="shared" si="0"/>
        <v>16</v>
      </c>
      <c r="J5" s="27">
        <f t="shared" si="0"/>
        <v>18</v>
      </c>
    </row>
    <row r="6" spans="1:10" x14ac:dyDescent="0.4">
      <c r="A6" s="28">
        <v>3</v>
      </c>
      <c r="B6">
        <f t="shared" si="1"/>
        <v>3</v>
      </c>
      <c r="C6">
        <f t="shared" si="0"/>
        <v>6</v>
      </c>
      <c r="D6">
        <f t="shared" si="0"/>
        <v>9</v>
      </c>
      <c r="E6">
        <f t="shared" si="0"/>
        <v>12</v>
      </c>
      <c r="F6">
        <f t="shared" si="0"/>
        <v>15</v>
      </c>
      <c r="G6">
        <f t="shared" si="0"/>
        <v>18</v>
      </c>
      <c r="H6">
        <f t="shared" si="0"/>
        <v>21</v>
      </c>
      <c r="I6">
        <f t="shared" si="0"/>
        <v>24</v>
      </c>
      <c r="J6" s="27">
        <f t="shared" si="0"/>
        <v>27</v>
      </c>
    </row>
    <row r="7" spans="1:10" x14ac:dyDescent="0.4">
      <c r="A7" s="28">
        <v>4</v>
      </c>
      <c r="B7">
        <f t="shared" si="1"/>
        <v>4</v>
      </c>
      <c r="C7">
        <f t="shared" si="0"/>
        <v>8</v>
      </c>
      <c r="D7">
        <f t="shared" si="0"/>
        <v>12</v>
      </c>
      <c r="E7">
        <f t="shared" si="0"/>
        <v>16</v>
      </c>
      <c r="F7">
        <f t="shared" si="0"/>
        <v>20</v>
      </c>
      <c r="G7">
        <f t="shared" si="0"/>
        <v>24</v>
      </c>
      <c r="H7">
        <f t="shared" si="0"/>
        <v>28</v>
      </c>
      <c r="I7">
        <f t="shared" si="0"/>
        <v>32</v>
      </c>
      <c r="J7" s="27">
        <f t="shared" si="0"/>
        <v>36</v>
      </c>
    </row>
    <row r="8" spans="1:10" x14ac:dyDescent="0.4">
      <c r="A8" s="28">
        <v>5</v>
      </c>
      <c r="B8">
        <f t="shared" si="1"/>
        <v>5</v>
      </c>
      <c r="C8">
        <f t="shared" si="0"/>
        <v>10</v>
      </c>
      <c r="D8">
        <f t="shared" si="0"/>
        <v>15</v>
      </c>
      <c r="E8">
        <f t="shared" si="0"/>
        <v>20</v>
      </c>
      <c r="F8">
        <f t="shared" si="0"/>
        <v>25</v>
      </c>
      <c r="G8">
        <f t="shared" si="0"/>
        <v>30</v>
      </c>
      <c r="H8">
        <f t="shared" si="0"/>
        <v>35</v>
      </c>
      <c r="I8">
        <f t="shared" si="0"/>
        <v>40</v>
      </c>
      <c r="J8" s="27">
        <f t="shared" si="0"/>
        <v>45</v>
      </c>
    </row>
    <row r="9" spans="1:10" x14ac:dyDescent="0.4">
      <c r="A9" s="28">
        <v>6</v>
      </c>
      <c r="B9">
        <f t="shared" si="1"/>
        <v>6</v>
      </c>
      <c r="C9">
        <f t="shared" si="0"/>
        <v>12</v>
      </c>
      <c r="D9">
        <f t="shared" si="0"/>
        <v>18</v>
      </c>
      <c r="E9">
        <f t="shared" si="0"/>
        <v>24</v>
      </c>
      <c r="F9">
        <f t="shared" si="0"/>
        <v>30</v>
      </c>
      <c r="G9">
        <f t="shared" si="0"/>
        <v>36</v>
      </c>
      <c r="H9">
        <f t="shared" si="0"/>
        <v>42</v>
      </c>
      <c r="I9">
        <f t="shared" si="0"/>
        <v>48</v>
      </c>
      <c r="J9" s="27">
        <f t="shared" si="0"/>
        <v>54</v>
      </c>
    </row>
    <row r="10" spans="1:10" x14ac:dyDescent="0.4">
      <c r="A10" s="28">
        <v>7</v>
      </c>
      <c r="B10">
        <f t="shared" si="1"/>
        <v>7</v>
      </c>
      <c r="C10">
        <f t="shared" si="0"/>
        <v>14</v>
      </c>
      <c r="D10">
        <f t="shared" si="0"/>
        <v>21</v>
      </c>
      <c r="E10">
        <f t="shared" si="0"/>
        <v>28</v>
      </c>
      <c r="F10">
        <f t="shared" si="0"/>
        <v>35</v>
      </c>
      <c r="G10">
        <f t="shared" si="0"/>
        <v>42</v>
      </c>
      <c r="H10">
        <f t="shared" si="0"/>
        <v>49</v>
      </c>
      <c r="I10">
        <f t="shared" si="0"/>
        <v>56</v>
      </c>
      <c r="J10" s="27">
        <f t="shared" si="0"/>
        <v>63</v>
      </c>
    </row>
    <row r="11" spans="1:10" x14ac:dyDescent="0.4">
      <c r="A11" s="28">
        <v>8</v>
      </c>
      <c r="B11">
        <f t="shared" si="1"/>
        <v>8</v>
      </c>
      <c r="C11">
        <f t="shared" si="0"/>
        <v>16</v>
      </c>
      <c r="D11">
        <f t="shared" si="0"/>
        <v>24</v>
      </c>
      <c r="E11">
        <f t="shared" si="0"/>
        <v>32</v>
      </c>
      <c r="F11">
        <f t="shared" si="0"/>
        <v>40</v>
      </c>
      <c r="G11">
        <f t="shared" si="0"/>
        <v>48</v>
      </c>
      <c r="H11">
        <f t="shared" si="0"/>
        <v>56</v>
      </c>
      <c r="I11">
        <f t="shared" si="0"/>
        <v>64</v>
      </c>
      <c r="J11" s="27">
        <f t="shared" si="0"/>
        <v>72</v>
      </c>
    </row>
    <row r="12" spans="1:10" x14ac:dyDescent="0.4">
      <c r="A12" s="26">
        <v>9</v>
      </c>
      <c r="B12" s="25">
        <f t="shared" si="1"/>
        <v>9</v>
      </c>
      <c r="C12" s="25">
        <f t="shared" si="0"/>
        <v>18</v>
      </c>
      <c r="D12" s="25">
        <f t="shared" si="0"/>
        <v>27</v>
      </c>
      <c r="E12" s="25">
        <f t="shared" si="0"/>
        <v>36</v>
      </c>
      <c r="F12" s="25">
        <f t="shared" si="0"/>
        <v>45</v>
      </c>
      <c r="G12" s="25">
        <f t="shared" si="0"/>
        <v>54</v>
      </c>
      <c r="H12" s="25">
        <f t="shared" si="0"/>
        <v>63</v>
      </c>
      <c r="I12" s="25">
        <f t="shared" si="0"/>
        <v>72</v>
      </c>
      <c r="J12" s="24">
        <f>J$3*$A12</f>
        <v>81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SUM</vt:lpstr>
      <vt:lpstr>最大最小</vt:lpstr>
      <vt:lpstr>カウント</vt:lpstr>
      <vt:lpstr>絶対参照</vt:lpstr>
      <vt:lpstr>複合参照</vt:lpstr>
      <vt:lpstr>複合参照②</vt:lpstr>
      <vt:lpstr>複合参照③</vt:lpstr>
      <vt:lpstr>複合参照（九九の表）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　康功</dc:creator>
  <cp:lastModifiedBy>林  康功</cp:lastModifiedBy>
  <dcterms:created xsi:type="dcterms:W3CDTF">2022-04-29T10:45:20Z</dcterms:created>
  <dcterms:modified xsi:type="dcterms:W3CDTF">2026-05-13T01:29:13Z</dcterms:modified>
</cp:coreProperties>
</file>