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F1FBE81A-7752-4B5A-BB0B-D77F69D9B7C0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成績表" sheetId="1" r:id="rId1"/>
    <sheet name="RANK" sheetId="2" r:id="rId2"/>
    <sheet name="IF" sheetId="3" r:id="rId3"/>
    <sheet name="論理演算" sheetId="4" r:id="rId4"/>
    <sheet name="IF (多重分岐)" sheetId="8" r:id="rId5"/>
    <sheet name="VLOOKUP" sheetId="6" r:id="rId6"/>
    <sheet name="エラー回避" sheetId="5" r:id="rId7"/>
    <sheet name="VLOOKUP (応用)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E5" i="7"/>
  <c r="E6" i="7"/>
  <c r="E7" i="7"/>
  <c r="E8" i="7"/>
  <c r="E9" i="7"/>
  <c r="E10" i="7"/>
  <c r="E11" i="7"/>
  <c r="E12" i="7"/>
  <c r="E13" i="7"/>
  <c r="E4" i="7"/>
  <c r="D12" i="5"/>
  <c r="D13" i="5"/>
  <c r="D14" i="5"/>
  <c r="D15" i="5"/>
  <c r="D16" i="5"/>
  <c r="D11" i="5"/>
  <c r="F11" i="5" s="1"/>
  <c r="F12" i="5"/>
  <c r="F13" i="5"/>
  <c r="C12" i="5"/>
  <c r="C13" i="5"/>
  <c r="C14" i="5"/>
  <c r="C15" i="5"/>
  <c r="C16" i="5"/>
  <c r="F15" i="5"/>
  <c r="F16" i="5"/>
  <c r="F14" i="5"/>
  <c r="E5" i="5"/>
  <c r="E4" i="5"/>
  <c r="E6" i="5"/>
  <c r="F10" i="6"/>
  <c r="F5" i="6"/>
  <c r="F6" i="6"/>
  <c r="F7" i="6"/>
  <c r="F8" i="6"/>
  <c r="F9" i="6"/>
  <c r="F4" i="6"/>
  <c r="D5" i="6"/>
  <c r="D6" i="6"/>
  <c r="D7" i="6"/>
  <c r="D8" i="6"/>
  <c r="D9" i="6"/>
  <c r="D4" i="6"/>
  <c r="C4" i="6"/>
  <c r="C5" i="6"/>
  <c r="C6" i="6"/>
  <c r="C7" i="6"/>
  <c r="C8" i="6"/>
  <c r="C9" i="6"/>
  <c r="F6" i="5"/>
  <c r="F5" i="5"/>
  <c r="F4" i="5"/>
</calcChain>
</file>

<file path=xl/sharedStrings.xml><?xml version="1.0" encoding="utf-8"?>
<sst xmlns="http://schemas.openxmlformats.org/spreadsheetml/2006/main" count="151" uniqueCount="95">
  <si>
    <t>成績表</t>
    <rPh sb="0" eb="3">
      <t>セイセキヒョウ</t>
    </rPh>
    <phoneticPr fontId="1"/>
  </si>
  <si>
    <t>出席番号</t>
    <rPh sb="0" eb="2">
      <t>シュッセキ</t>
    </rPh>
    <rPh sb="2" eb="4">
      <t>バンゴウ</t>
    </rPh>
    <phoneticPr fontId="1"/>
  </si>
  <si>
    <t>氏名</t>
    <rPh sb="0" eb="2">
      <t>シメイ</t>
    </rPh>
    <phoneticPr fontId="1"/>
  </si>
  <si>
    <t>国語</t>
    <rPh sb="0" eb="2">
      <t>コクゴ</t>
    </rPh>
    <phoneticPr fontId="1"/>
  </si>
  <si>
    <t>算数</t>
    <rPh sb="0" eb="2">
      <t>サンスウ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</si>
  <si>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</si>
  <si>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</si>
  <si>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</si>
  <si>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</si>
  <si>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前野 明慶</t>
  </si>
  <si>
    <t>戎 瞬</t>
  </si>
  <si>
    <t>川西 莉央</t>
  </si>
  <si>
    <t>丸田 勇</t>
  </si>
  <si>
    <t>相川 麻由子</t>
  </si>
  <si>
    <t>北川 めぐみ</t>
  </si>
  <si>
    <t>野島 智花</t>
  </si>
  <si>
    <t>坂野 涼</t>
  </si>
  <si>
    <t>米谷 彩</t>
  </si>
  <si>
    <t>渋谷 孝太郎</t>
  </si>
  <si>
    <t>河村 由宇</t>
  </si>
  <si>
    <t>福本 真一</t>
  </si>
  <si>
    <t>富田 美菜</t>
  </si>
  <si>
    <t>松島 賢二</t>
  </si>
  <si>
    <t>三好 あい</t>
  </si>
  <si>
    <t>評価</t>
    <rPh sb="0" eb="2">
      <t>ヒョウカ</t>
    </rPh>
    <phoneticPr fontId="1"/>
  </si>
  <si>
    <t>①それぞれの生徒の合計点を関数を使って計算しなさい。</t>
    <rPh sb="6" eb="8">
      <t>セイト</t>
    </rPh>
    <rPh sb="9" eb="11">
      <t>ゴウケイ</t>
    </rPh>
    <rPh sb="11" eb="12">
      <t>テン</t>
    </rPh>
    <rPh sb="13" eb="15">
      <t>カンスウ</t>
    </rPh>
    <rPh sb="16" eb="17">
      <t>ツカ</t>
    </rPh>
    <rPh sb="19" eb="21">
      <t>ケイサン</t>
    </rPh>
    <phoneticPr fontId="1"/>
  </si>
  <si>
    <t>②生徒の合計点をもとに順位をつけなさい。</t>
    <rPh sb="1" eb="3">
      <t>セイト</t>
    </rPh>
    <rPh sb="4" eb="6">
      <t>ゴウケイ</t>
    </rPh>
    <rPh sb="6" eb="7">
      <t>テン</t>
    </rPh>
    <rPh sb="11" eb="13">
      <t>ジュンイ</t>
    </rPh>
    <phoneticPr fontId="1"/>
  </si>
  <si>
    <t>判定</t>
    <rPh sb="0" eb="2">
      <t>ハンテイ</t>
    </rPh>
    <phoneticPr fontId="1"/>
  </si>
  <si>
    <t>③判定に、４教科の合計が240点以上なら「合格」を、そうでなければ「不合格」を表示しなさい。</t>
    <rPh sb="1" eb="3">
      <t>ハンテイ</t>
    </rPh>
    <rPh sb="6" eb="8">
      <t>キョウカ</t>
    </rPh>
    <rPh sb="9" eb="11">
      <t>ゴウケイ</t>
    </rPh>
    <rPh sb="15" eb="18">
      <t>テンイジョウ</t>
    </rPh>
    <rPh sb="21" eb="23">
      <t>ゴウカク</t>
    </rPh>
    <rPh sb="34" eb="37">
      <t>フゴウカク</t>
    </rPh>
    <rPh sb="39" eb="41">
      <t>ヒョウジ</t>
    </rPh>
    <phoneticPr fontId="1"/>
  </si>
  <si>
    <t>④評価に、4教科とも70点以上であれば「A」を、1つでも60点未満があれば「C」を、それ以外は「B」と表示しなさい。</t>
    <rPh sb="1" eb="3">
      <t>ヒョウカ</t>
    </rPh>
    <rPh sb="6" eb="8">
      <t>キョウカ</t>
    </rPh>
    <rPh sb="12" eb="13">
      <t>テン</t>
    </rPh>
    <rPh sb="13" eb="15">
      <t>イジョウ</t>
    </rPh>
    <rPh sb="30" eb="31">
      <t>テン</t>
    </rPh>
    <rPh sb="31" eb="33">
      <t>ミマン</t>
    </rPh>
    <rPh sb="44" eb="46">
      <t>イガイ</t>
    </rPh>
    <rPh sb="51" eb="53">
      <t>ヒョウジ</t>
    </rPh>
    <phoneticPr fontId="1"/>
  </si>
  <si>
    <t>氏名</t>
  </si>
  <si>
    <t>中間</t>
  </si>
  <si>
    <t>期末</t>
  </si>
  <si>
    <t>実技</t>
  </si>
  <si>
    <t>総合点</t>
  </si>
  <si>
    <t>評価</t>
  </si>
  <si>
    <t>新庄　加奈</t>
  </si>
  <si>
    <t>野口　勇人</t>
  </si>
  <si>
    <t>中村　翔</t>
  </si>
  <si>
    <t>森山　桜子</t>
  </si>
  <si>
    <t>渡辺　拓哉</t>
  </si>
  <si>
    <t>1)中間点数と期末の点数の両方が80点以上の場合は評価を「合格」と表示、</t>
  </si>
  <si>
    <t>そうでない場合は「不合格」と表示しなさい。</t>
  </si>
  <si>
    <t>この場合、IF関数の条件式を「中間が80点以上かつ期末が80点」とすればよい。</t>
  </si>
  <si>
    <t>ISERR関数、ISERROR関数、,IFERRO関数</t>
    <rPh sb="5" eb="7">
      <t>カンスウ</t>
    </rPh>
    <rPh sb="15" eb="17">
      <t>カンスウ</t>
    </rPh>
    <rPh sb="25" eb="27">
      <t>カンスウ</t>
    </rPh>
    <phoneticPr fontId="1"/>
  </si>
  <si>
    <t>商品名</t>
  </si>
  <si>
    <t>価格</t>
  </si>
  <si>
    <t>商品A</t>
  </si>
  <si>
    <t>商品B</t>
  </si>
  <si>
    <t>商品C</t>
  </si>
  <si>
    <t>見積書</t>
    <rPh sb="0" eb="3">
      <t>ミツモリショ</t>
    </rPh>
    <phoneticPr fontId="1"/>
  </si>
  <si>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</si>
  <si>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</si>
  <si>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</si>
  <si>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</si>
  <si>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小計</t>
    <rPh sb="0" eb="2">
      <t>ショウケイ</t>
    </rPh>
    <phoneticPr fontId="1"/>
  </si>
  <si>
    <t>メーカー</t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</si>
  <si>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</si>
  <si>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</si>
  <si>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</si>
  <si>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点数</t>
    <rPh sb="0" eb="2">
      <t>テンスウ</t>
    </rPh>
    <phoneticPr fontId="1"/>
  </si>
  <si>
    <t>宮崎 千春</t>
  </si>
  <si>
    <t>木島 美奈子</t>
  </si>
  <si>
    <t>黒川 淳</t>
  </si>
  <si>
    <t>西野 ゆかり</t>
  </si>
  <si>
    <t>大瀧 隆</t>
  </si>
  <si>
    <t>田中 麻衣</t>
  </si>
  <si>
    <t>鳥谷 健太</t>
  </si>
  <si>
    <t>椿 由季</t>
  </si>
  <si>
    <t>佐藤 久美子</t>
  </si>
  <si>
    <t>伊藤 竜也</t>
  </si>
  <si>
    <t>学生番号</t>
    <rPh sb="0" eb="2">
      <t>ガクセイ</t>
    </rPh>
    <rPh sb="2" eb="4">
      <t>バンゴウ</t>
    </rPh>
    <phoneticPr fontId="1"/>
  </si>
  <si>
    <t>優</t>
    <rPh sb="0" eb="1">
      <t>ユウ</t>
    </rPh>
    <phoneticPr fontId="1"/>
  </si>
  <si>
    <t>良</t>
    <rPh sb="0" eb="1">
      <t>リョウ</t>
    </rPh>
    <phoneticPr fontId="1"/>
  </si>
  <si>
    <t>可</t>
    <rPh sb="0" eb="1">
      <t>カ</t>
    </rPh>
    <phoneticPr fontId="1"/>
  </si>
  <si>
    <t>否</t>
    <rPh sb="0" eb="1">
      <t>ヒ</t>
    </rPh>
    <phoneticPr fontId="1"/>
  </si>
  <si>
    <t>米良 由佳子</t>
  </si>
  <si>
    <t>松崎 裕二</t>
  </si>
  <si>
    <t>小林 響</t>
  </si>
  <si>
    <t>山口 侑希</t>
  </si>
  <si>
    <t>大江 哲也</t>
  </si>
  <si>
    <t>中原 裕行</t>
  </si>
  <si>
    <t>松岡 和哉</t>
  </si>
  <si>
    <t>杉山 公美</t>
  </si>
  <si>
    <t>野間 真琴</t>
  </si>
  <si>
    <t>内藤 康博</t>
  </si>
  <si>
    <t>秀</t>
    <rPh sb="0" eb="1">
      <t>シュウ</t>
    </rPh>
    <phoneticPr fontId="1"/>
  </si>
  <si>
    <t>成績</t>
    <rPh sb="0" eb="2">
      <t>セイセキ</t>
    </rPh>
    <phoneticPr fontId="1"/>
  </si>
  <si>
    <t>評価欄に点数が、60点未満なら「否」、60点以上70点未満なら「可」、70点以上80点0未満なら「良」
、80点以上90点未満なら「優」、90点以上100点未満なら「秀」と表示しなさい。</t>
    <phoneticPr fontId="1"/>
  </si>
  <si>
    <t>A</t>
    <phoneticPr fontId="1"/>
  </si>
  <si>
    <t>B</t>
    <phoneticPr fontId="1"/>
  </si>
  <si>
    <t>A÷B</t>
    <phoneticPr fontId="1"/>
  </si>
  <si>
    <t>点数が、60点未満なら「不合格」、60点以上なら「合格」と判定欄に表示しなさい。</t>
  </si>
  <si>
    <t>商品D</t>
    <rPh sb="0" eb="2">
      <t>ショウヒン</t>
    </rPh>
    <phoneticPr fontId="1"/>
  </si>
  <si>
    <t>D社</t>
    <rPh sb="1" eb="2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</si>
</sst>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標準" xfId="0" builtinId="0"/>
    <cellStyle name="標準 2" xfId="1" xr:uid="{71D95562-26E5-4DB3-9FF4-DA83FCAF5452}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8720EF-2EA3-406E-87C2-2841C153654B}" name="商品マスター" displayName="商品マスター" ref="H10:K14" totalsRowShown="0" headerRowDxfId="7" headerRowBorderDxfId="5" tableBorderDxfId="6" totalsRowBorderDxfId="4">
  <autoFilter ref="H10:K14" xr:uid="{098720EF-2EA3-406E-87C2-2841C153654B}"/>
  <tableColumns count="4">
    <tableColumn id="1" xr3:uid="{853CD508-5481-4234-9D96-F7E0D8ACD4B0}" name="商品コード" dataDxfId="3"/>
    <tableColumn id="2" xr3:uid="{02180FAA-8C04-4680-8496-6A06C20CC693}" name="商品名" dataDxfId="2"/>
    <tableColumn id="3" xr3:uid="{2AC8DD57-3040-4852-ADC4-F73834021109}" name="メーカー" dataDxfId="1"/>
    <tableColumn id="4" xr3:uid="{ED72625D-F346-4025-ADE3-E4043E2DE27B}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workbookViewId="0"/>
  </sheetViews>
  <sheetFormatPr defaultRowHeight="18.75" x14ac:dyDescent="0.4"/>
  <cols>
    <col min="2" max="2" width="11.5" bestFit="1" customWidth="1"/>
  </cols>
  <sheetData>
    <row r="1" spans="1:10" ht="25.5" x14ac:dyDescent="0.4">
      <c r="A1" s="4" t="s">
        <v>0</v>
      </c>
    </row>
    <row r="2" spans="1:10" ht="16.899999999999999" customHeight="1" x14ac:dyDescent="0.4">
      <c r="A2" s="4"/>
    </row>
    <row r="3" spans="1:10" x14ac:dyDescent="0.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27</v>
      </c>
      <c r="J3" s="3" t="s">
        <v>24</v>
      </c>
    </row>
    <row r="4" spans="1:10" x14ac:dyDescent="0.4">
      <c r="A4" s="2">
        <v>1001</v>
      </c>
      <c r="B4" s="1" t="s">
        <v>9</v>
      </c>
      <c r="C4" s="1">
        <v>83</v>
      </c>
      <c r="D4" s="1">
        <v>78</v>
      </c>
      <c r="E4" s="1">
        <v>78</v>
      </c>
      <c r="F4" s="1">
        <v>100</v>
      </c>
      <c r="G4" s="1"/>
      <c r="H4" s="1"/>
      <c r="I4" s="1"/>
      <c r="J4" s="1"/>
    </row>
    <row r="5" spans="1:10" x14ac:dyDescent="0.4">
      <c r="A5" s="2">
        <v>1002</v>
      </c>
      <c r="B5" s="1" t="s">
        <v>10</v>
      </c>
      <c r="C5" s="1">
        <v>98</v>
      </c>
      <c r="D5" s="1">
        <v>75</v>
      </c>
      <c r="E5" s="1">
        <v>80</v>
      </c>
      <c r="F5" s="1">
        <v>64</v>
      </c>
      <c r="G5" s="1"/>
      <c r="H5" s="1"/>
      <c r="I5" s="1"/>
      <c r="J5" s="1"/>
    </row>
    <row r="6" spans="1:10" x14ac:dyDescent="0.4">
      <c r="A6" s="2">
        <v>1003</v>
      </c>
      <c r="B6" s="1" t="s">
        <v>11</v>
      </c>
      <c r="C6" s="1">
        <v>93</v>
      </c>
      <c r="D6" s="1">
        <v>69</v>
      </c>
      <c r="E6" s="1">
        <v>92</v>
      </c>
      <c r="F6" s="1">
        <v>57</v>
      </c>
      <c r="G6" s="1"/>
      <c r="H6" s="1"/>
      <c r="I6" s="1"/>
      <c r="J6" s="1"/>
    </row>
    <row r="7" spans="1:10" x14ac:dyDescent="0.4">
      <c r="A7" s="2">
        <v>1004</v>
      </c>
      <c r="B7" s="1" t="s">
        <v>12</v>
      </c>
      <c r="C7" s="1">
        <v>66</v>
      </c>
      <c r="D7" s="1">
        <v>76</v>
      </c>
      <c r="E7" s="1">
        <v>62</v>
      </c>
      <c r="F7" s="1">
        <v>98</v>
      </c>
      <c r="G7" s="1"/>
      <c r="H7" s="1"/>
      <c r="I7" s="1"/>
      <c r="J7" s="1"/>
    </row>
    <row r="8" spans="1:10" x14ac:dyDescent="0.4">
      <c r="A8" s="2">
        <v>1005</v>
      </c>
      <c r="B8" s="1" t="s">
        <v>13</v>
      </c>
      <c r="C8" s="1">
        <v>32</v>
      </c>
      <c r="D8" s="1">
        <v>84</v>
      </c>
      <c r="E8" s="1">
        <v>63</v>
      </c>
      <c r="F8" s="1">
        <v>84</v>
      </c>
      <c r="G8" s="1"/>
      <c r="H8" s="1"/>
      <c r="I8" s="1"/>
      <c r="J8" s="1"/>
    </row>
    <row r="9" spans="1:10" x14ac:dyDescent="0.4">
      <c r="A9" s="2">
        <v>1006</v>
      </c>
      <c r="B9" s="1" t="s">
        <v>14</v>
      </c>
      <c r="C9" s="1">
        <v>94</v>
      </c>
      <c r="D9" s="1">
        <v>69</v>
      </c>
      <c r="E9" s="1">
        <v>66</v>
      </c>
      <c r="F9" s="1">
        <v>93</v>
      </c>
      <c r="G9" s="1"/>
      <c r="H9" s="1"/>
      <c r="I9" s="1"/>
      <c r="J9" s="1"/>
    </row>
    <row r="10" spans="1:10" x14ac:dyDescent="0.4">
      <c r="A10" s="2">
        <v>1007</v>
      </c>
      <c r="B10" s="1" t="s">
        <v>15</v>
      </c>
      <c r="C10" s="1">
        <v>62</v>
      </c>
      <c r="D10" s="1">
        <v>62</v>
      </c>
      <c r="E10" s="1">
        <v>40</v>
      </c>
      <c r="F10" s="1">
        <v>67</v>
      </c>
      <c r="G10" s="1"/>
      <c r="H10" s="1"/>
      <c r="I10" s="1"/>
      <c r="J10" s="1"/>
    </row>
    <row r="11" spans="1:10" x14ac:dyDescent="0.4">
      <c r="A11" s="2">
        <v>1008</v>
      </c>
      <c r="B11" s="1" t="s">
        <v>16</v>
      </c>
      <c r="C11" s="1">
        <v>94</v>
      </c>
      <c r="D11" s="1">
        <v>64</v>
      </c>
      <c r="E11" s="1">
        <v>75</v>
      </c>
      <c r="F11" s="1">
        <v>82</v>
      </c>
      <c r="G11" s="1"/>
      <c r="H11" s="1"/>
      <c r="I11" s="1"/>
      <c r="J11" s="1"/>
    </row>
    <row r="12" spans="1:10" x14ac:dyDescent="0.4">
      <c r="A12" s="2">
        <v>1009</v>
      </c>
      <c r="B12" s="1" t="s">
        <v>17</v>
      </c>
      <c r="C12" s="1">
        <v>82</v>
      </c>
      <c r="D12" s="1">
        <v>43</v>
      </c>
      <c r="E12" s="1">
        <v>43</v>
      </c>
      <c r="F12" s="1">
        <v>90</v>
      </c>
      <c r="G12" s="1"/>
      <c r="H12" s="1"/>
      <c r="I12" s="1"/>
      <c r="J12" s="1"/>
    </row>
    <row r="13" spans="1:10" x14ac:dyDescent="0.4">
      <c r="A13" s="2">
        <v>1010</v>
      </c>
      <c r="B13" s="1" t="s">
        <v>18</v>
      </c>
      <c r="C13" s="1">
        <v>74</v>
      </c>
      <c r="D13" s="1">
        <v>76</v>
      </c>
      <c r="E13" s="1">
        <v>95</v>
      </c>
      <c r="F13" s="1">
        <v>79</v>
      </c>
      <c r="G13" s="1"/>
      <c r="H13" s="1"/>
      <c r="I13" s="1"/>
      <c r="J13" s="1"/>
    </row>
    <row r="14" spans="1:10" x14ac:dyDescent="0.4">
      <c r="A14" s="2">
        <v>1011</v>
      </c>
      <c r="B14" s="1" t="s">
        <v>19</v>
      </c>
      <c r="C14" s="1">
        <v>41</v>
      </c>
      <c r="D14" s="1">
        <v>35</v>
      </c>
      <c r="E14" s="1">
        <v>60</v>
      </c>
      <c r="F14" s="1">
        <v>77</v>
      </c>
      <c r="G14" s="1"/>
      <c r="H14" s="1"/>
      <c r="I14" s="1"/>
      <c r="J14" s="1"/>
    </row>
    <row r="15" spans="1:10" x14ac:dyDescent="0.4">
      <c r="A15" s="2">
        <v>1012</v>
      </c>
      <c r="B15" s="1" t="s">
        <v>20</v>
      </c>
      <c r="C15" s="1">
        <v>43</v>
      </c>
      <c r="D15" s="1">
        <v>32</v>
      </c>
      <c r="E15" s="1">
        <v>32</v>
      </c>
      <c r="F15" s="1">
        <v>50</v>
      </c>
      <c r="G15" s="1"/>
      <c r="H15" s="1"/>
      <c r="I15" s="1"/>
      <c r="J15" s="1"/>
    </row>
    <row r="16" spans="1:10" x14ac:dyDescent="0.4">
      <c r="A16" s="2">
        <v>1013</v>
      </c>
      <c r="B16" s="1" t="s">
        <v>21</v>
      </c>
      <c r="C16" s="1">
        <v>52</v>
      </c>
      <c r="D16" s="1">
        <v>94</v>
      </c>
      <c r="E16" s="1">
        <v>96</v>
      </c>
      <c r="F16" s="1">
        <v>61</v>
      </c>
      <c r="G16" s="1"/>
      <c r="H16" s="1"/>
      <c r="I16" s="1"/>
      <c r="J16" s="1"/>
    </row>
    <row r="17" spans="1:10" x14ac:dyDescent="0.4">
      <c r="A17" s="2">
        <v>1014</v>
      </c>
      <c r="B17" s="1" t="s">
        <v>22</v>
      </c>
      <c r="C17" s="1">
        <v>63</v>
      </c>
      <c r="D17" s="1">
        <v>95</v>
      </c>
      <c r="E17" s="1">
        <v>79</v>
      </c>
      <c r="F17" s="1">
        <v>87</v>
      </c>
      <c r="G17" s="1"/>
      <c r="H17" s="1"/>
      <c r="I17" s="1"/>
      <c r="J17" s="1"/>
    </row>
    <row r="18" spans="1:10" x14ac:dyDescent="0.4">
      <c r="A18" s="2">
        <v>1015</v>
      </c>
      <c r="B18" s="1" t="s">
        <v>23</v>
      </c>
      <c r="C18" s="1">
        <v>80</v>
      </c>
      <c r="D18" s="1">
        <v>72</v>
      </c>
      <c r="E18" s="1">
        <v>44</v>
      </c>
      <c r="F18" s="1">
        <v>65</v>
      </c>
      <c r="G18" s="1"/>
      <c r="H18" s="1"/>
      <c r="I18" s="1"/>
      <c r="J18" s="1"/>
    </row>
    <row r="20" spans="1:10" x14ac:dyDescent="0.4">
      <c r="B20" t="s">
        <v>25</v>
      </c>
    </row>
    <row r="21" spans="1:10" x14ac:dyDescent="0.4">
      <c r="B21" t="s">
        <v>26</v>
      </c>
    </row>
    <row r="22" spans="1:10" x14ac:dyDescent="0.4">
      <c r="B22" t="s">
        <v>28</v>
      </c>
    </row>
    <row r="23" spans="1:10" x14ac:dyDescent="0.4">
      <c r="B23" t="s">
        <v>29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FE9D-FE52-4763-BD0B-6086712A9C49}">
  <dimension ref="B2:D12"/>
  <sheetViews>
    <sheetView workbookViewId="0"/>
  </sheetViews>
  <sheetFormatPr defaultRowHeight="18.75" x14ac:dyDescent="0.4"/>
  <cols>
    <col min="2" max="2" width="11" bestFit="1" customWidth="1"/>
  </cols>
  <sheetData>
    <row r="2" spans="2:4" x14ac:dyDescent="0.4">
      <c r="B2" s="5" t="s">
        <v>2</v>
      </c>
      <c r="C2" s="5" t="s">
        <v>60</v>
      </c>
      <c r="D2" s="5" t="s">
        <v>8</v>
      </c>
    </row>
    <row r="3" spans="2:4" x14ac:dyDescent="0.4">
      <c r="B3" s="1" t="s">
        <v>61</v>
      </c>
      <c r="C3" s="11">
        <v>8</v>
      </c>
      <c r="D3" s="1"/>
    </row>
    <row r="4" spans="2:4" x14ac:dyDescent="0.4">
      <c r="B4" s="1" t="s">
        <v>62</v>
      </c>
      <c r="C4" s="11">
        <v>12</v>
      </c>
      <c r="D4" s="1"/>
    </row>
    <row r="5" spans="2:4" x14ac:dyDescent="0.4">
      <c r="B5" s="1" t="s">
        <v>63</v>
      </c>
      <c r="C5" s="11">
        <v>10</v>
      </c>
      <c r="D5" s="1"/>
    </row>
    <row r="6" spans="2:4" x14ac:dyDescent="0.4">
      <c r="B6" s="1" t="s">
        <v>64</v>
      </c>
      <c r="C6" s="11">
        <v>5</v>
      </c>
      <c r="D6" s="1"/>
    </row>
    <row r="7" spans="2:4" x14ac:dyDescent="0.4">
      <c r="B7" s="1" t="s">
        <v>65</v>
      </c>
      <c r="C7" s="11">
        <v>11</v>
      </c>
      <c r="D7" s="1"/>
    </row>
    <row r="8" spans="2:4" x14ac:dyDescent="0.4">
      <c r="B8" s="1" t="s">
        <v>66</v>
      </c>
      <c r="C8" s="11">
        <v>3</v>
      </c>
      <c r="D8" s="1"/>
    </row>
    <row r="9" spans="2:4" x14ac:dyDescent="0.4">
      <c r="B9" s="1" t="s">
        <v>67</v>
      </c>
      <c r="C9" s="11">
        <v>10</v>
      </c>
      <c r="D9" s="1"/>
    </row>
    <row r="10" spans="2:4" x14ac:dyDescent="0.4">
      <c r="B10" s="1" t="s">
        <v>68</v>
      </c>
      <c r="C10" s="11">
        <v>2</v>
      </c>
      <c r="D10" s="1"/>
    </row>
    <row r="11" spans="2:4" x14ac:dyDescent="0.4">
      <c r="B11" s="1" t="s">
        <v>69</v>
      </c>
      <c r="C11" s="1">
        <v>5</v>
      </c>
      <c r="D11" s="1"/>
    </row>
    <row r="12" spans="2:4" x14ac:dyDescent="0.4">
      <c r="B12" s="1" t="s">
        <v>70</v>
      </c>
      <c r="C12" s="1">
        <v>7</v>
      </c>
      <c r="D12" s="1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E752-E976-41C5-86BC-75AE259006E4}">
  <dimension ref="B2:E21"/>
  <sheetViews>
    <sheetView workbookViewId="0"/>
  </sheetViews>
  <sheetFormatPr defaultRowHeight="18.75" x14ac:dyDescent="0.4"/>
  <cols>
    <col min="5" max="5" width="7.25" customWidth="1"/>
  </cols>
  <sheetData>
    <row r="2" spans="2:5" x14ac:dyDescent="0.4">
      <c r="B2" s="10" t="s">
        <v>87</v>
      </c>
      <c r="C2" s="10"/>
      <c r="D2" s="10"/>
      <c r="E2" s="10"/>
    </row>
    <row r="3" spans="2:5" x14ac:dyDescent="0.4">
      <c r="B3" s="14" t="s">
        <v>71</v>
      </c>
      <c r="C3" s="14" t="s">
        <v>2</v>
      </c>
      <c r="D3" s="14" t="s">
        <v>60</v>
      </c>
      <c r="E3" s="14" t="s">
        <v>27</v>
      </c>
    </row>
    <row r="4" spans="2:5" x14ac:dyDescent="0.4">
      <c r="B4" s="1">
        <v>1</v>
      </c>
      <c r="C4" s="1" t="s">
        <v>76</v>
      </c>
      <c r="D4" s="1">
        <v>63</v>
      </c>
      <c r="E4" s="1"/>
    </row>
    <row r="5" spans="2:5" x14ac:dyDescent="0.4">
      <c r="B5" s="1">
        <v>2</v>
      </c>
      <c r="C5" s="1" t="s">
        <v>77</v>
      </c>
      <c r="D5" s="1">
        <v>35</v>
      </c>
      <c r="E5" s="1"/>
    </row>
    <row r="6" spans="2:5" x14ac:dyDescent="0.4">
      <c r="B6" s="1">
        <v>3</v>
      </c>
      <c r="C6" s="1" t="s">
        <v>78</v>
      </c>
      <c r="D6" s="1">
        <v>70</v>
      </c>
      <c r="E6" s="1"/>
    </row>
    <row r="7" spans="2:5" x14ac:dyDescent="0.4">
      <c r="B7" s="1">
        <v>4</v>
      </c>
      <c r="C7" s="1" t="s">
        <v>79</v>
      </c>
      <c r="D7" s="1">
        <v>45</v>
      </c>
      <c r="E7" s="1"/>
    </row>
    <row r="8" spans="2:5" x14ac:dyDescent="0.4">
      <c r="B8" s="1">
        <v>5</v>
      </c>
      <c r="C8" s="1" t="s">
        <v>80</v>
      </c>
      <c r="D8" s="1">
        <v>92</v>
      </c>
      <c r="E8" s="1"/>
    </row>
    <row r="9" spans="2:5" x14ac:dyDescent="0.4">
      <c r="B9" s="1">
        <v>6</v>
      </c>
      <c r="C9" s="1" t="s">
        <v>81</v>
      </c>
      <c r="D9" s="1">
        <v>24</v>
      </c>
      <c r="E9" s="1"/>
    </row>
    <row r="10" spans="2:5" x14ac:dyDescent="0.4">
      <c r="B10" s="1">
        <v>7</v>
      </c>
      <c r="C10" s="1" t="s">
        <v>82</v>
      </c>
      <c r="D10" s="1">
        <v>54</v>
      </c>
      <c r="E10" s="1"/>
    </row>
    <row r="11" spans="2:5" x14ac:dyDescent="0.4">
      <c r="B11" s="1">
        <v>8</v>
      </c>
      <c r="C11" s="1" t="s">
        <v>83</v>
      </c>
      <c r="D11" s="1">
        <v>80</v>
      </c>
      <c r="E11" s="1"/>
    </row>
    <row r="12" spans="2:5" x14ac:dyDescent="0.4">
      <c r="B12" s="1">
        <v>9</v>
      </c>
      <c r="C12" s="1" t="s">
        <v>84</v>
      </c>
      <c r="D12" s="1">
        <v>69</v>
      </c>
      <c r="E12" s="1"/>
    </row>
    <row r="13" spans="2:5" x14ac:dyDescent="0.4">
      <c r="B13" s="1">
        <v>10</v>
      </c>
      <c r="C13" s="1" t="s">
        <v>85</v>
      </c>
      <c r="D13" s="1">
        <v>75</v>
      </c>
      <c r="E13" s="1"/>
    </row>
    <row r="15" spans="2:5" x14ac:dyDescent="0.4">
      <c r="B15" s="13" t="s">
        <v>92</v>
      </c>
    </row>
    <row r="21" ht="37.15" customHeight="1" x14ac:dyDescent="0.4"/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736E-F66E-4EC2-988E-09D41DB88C6A}">
  <dimension ref="B2:G12"/>
  <sheetViews>
    <sheetView workbookViewId="0"/>
  </sheetViews>
  <sheetFormatPr defaultRowHeight="18.75" x14ac:dyDescent="0.4"/>
  <cols>
    <col min="2" max="2" width="10.375" bestFit="1" customWidth="1"/>
  </cols>
  <sheetData>
    <row r="2" spans="2:7" x14ac:dyDescent="0.4"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  <c r="G2" s="6" t="s">
        <v>35</v>
      </c>
    </row>
    <row r="3" spans="2:7" x14ac:dyDescent="0.4">
      <c r="B3" s="1" t="s">
        <v>36</v>
      </c>
      <c r="C3" s="1">
        <v>100</v>
      </c>
      <c r="D3" s="1">
        <v>85</v>
      </c>
      <c r="E3" s="1">
        <v>80</v>
      </c>
      <c r="F3" s="1">
        <v>265</v>
      </c>
      <c r="G3" s="1"/>
    </row>
    <row r="4" spans="2:7" x14ac:dyDescent="0.4">
      <c r="B4" s="1" t="s">
        <v>37</v>
      </c>
      <c r="C4" s="1">
        <v>59</v>
      </c>
      <c r="D4" s="1">
        <v>100</v>
      </c>
      <c r="E4" s="1">
        <v>60</v>
      </c>
      <c r="F4" s="1">
        <v>219</v>
      </c>
      <c r="G4" s="1"/>
    </row>
    <row r="5" spans="2:7" x14ac:dyDescent="0.4">
      <c r="B5" s="1" t="s">
        <v>38</v>
      </c>
      <c r="C5" s="1"/>
      <c r="D5" s="1">
        <v>80</v>
      </c>
      <c r="E5" s="1">
        <v>80</v>
      </c>
      <c r="F5" s="1">
        <v>160</v>
      </c>
      <c r="G5" s="1"/>
    </row>
    <row r="6" spans="2:7" x14ac:dyDescent="0.4">
      <c r="B6" s="1" t="s">
        <v>39</v>
      </c>
      <c r="C6" s="1">
        <v>90</v>
      </c>
      <c r="D6" s="1">
        <v>54</v>
      </c>
      <c r="E6" s="1">
        <v>60</v>
      </c>
      <c r="F6" s="1">
        <v>204</v>
      </c>
      <c r="G6" s="1"/>
    </row>
    <row r="7" spans="2:7" x14ac:dyDescent="0.4">
      <c r="B7" s="1" t="s">
        <v>40</v>
      </c>
      <c r="C7" s="1">
        <v>91</v>
      </c>
      <c r="D7" s="1">
        <v>84</v>
      </c>
      <c r="E7" s="1">
        <v>80</v>
      </c>
      <c r="F7" s="1">
        <v>255</v>
      </c>
      <c r="G7" s="1"/>
    </row>
    <row r="9" spans="2:7" x14ac:dyDescent="0.4">
      <c r="B9" t="s">
        <v>41</v>
      </c>
    </row>
    <row r="10" spans="2:7" x14ac:dyDescent="0.4">
      <c r="B10" t="s">
        <v>42</v>
      </c>
    </row>
    <row r="12" spans="2:7" x14ac:dyDescent="0.4">
      <c r="B12" t="s">
        <v>43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9FF9-938E-466F-BA98-21F78398BDD7}">
  <dimension ref="B2:E21"/>
  <sheetViews>
    <sheetView workbookViewId="0"/>
  </sheetViews>
  <sheetFormatPr defaultRowHeight="18.75" x14ac:dyDescent="0.4"/>
  <cols>
    <col min="5" max="5" width="7.25" customWidth="1"/>
  </cols>
  <sheetData>
    <row r="2" spans="2:5" x14ac:dyDescent="0.4">
      <c r="B2" s="10" t="s">
        <v>87</v>
      </c>
      <c r="C2" s="10"/>
      <c r="D2" s="10"/>
      <c r="E2" s="10"/>
    </row>
    <row r="3" spans="2:5" x14ac:dyDescent="0.4">
      <c r="B3" s="14" t="s">
        <v>71</v>
      </c>
      <c r="C3" s="14" t="s">
        <v>2</v>
      </c>
      <c r="D3" s="14" t="s">
        <v>60</v>
      </c>
      <c r="E3" s="14" t="s">
        <v>24</v>
      </c>
    </row>
    <row r="4" spans="2:5" x14ac:dyDescent="0.4">
      <c r="B4" s="1">
        <v>1</v>
      </c>
      <c r="C4" s="1" t="s">
        <v>76</v>
      </c>
      <c r="D4" s="1">
        <v>63</v>
      </c>
      <c r="E4" s="1"/>
    </row>
    <row r="5" spans="2:5" x14ac:dyDescent="0.4">
      <c r="B5" s="1">
        <v>2</v>
      </c>
      <c r="C5" s="1" t="s">
        <v>77</v>
      </c>
      <c r="D5" s="1">
        <v>35</v>
      </c>
      <c r="E5" s="1"/>
    </row>
    <row r="6" spans="2:5" x14ac:dyDescent="0.4">
      <c r="B6" s="1">
        <v>3</v>
      </c>
      <c r="C6" s="1" t="s">
        <v>78</v>
      </c>
      <c r="D6" s="1">
        <v>70</v>
      </c>
      <c r="E6" s="1"/>
    </row>
    <row r="7" spans="2:5" x14ac:dyDescent="0.4">
      <c r="B7" s="1">
        <v>4</v>
      </c>
      <c r="C7" s="1" t="s">
        <v>79</v>
      </c>
      <c r="D7" s="1">
        <v>45</v>
      </c>
      <c r="E7" s="1"/>
    </row>
    <row r="8" spans="2:5" x14ac:dyDescent="0.4">
      <c r="B8" s="1">
        <v>5</v>
      </c>
      <c r="C8" s="1" t="s">
        <v>80</v>
      </c>
      <c r="D8" s="1">
        <v>92</v>
      </c>
      <c r="E8" s="1"/>
    </row>
    <row r="9" spans="2:5" x14ac:dyDescent="0.4">
      <c r="B9" s="1">
        <v>6</v>
      </c>
      <c r="C9" s="1" t="s">
        <v>81</v>
      </c>
      <c r="D9" s="1">
        <v>24</v>
      </c>
      <c r="E9" s="1"/>
    </row>
    <row r="10" spans="2:5" x14ac:dyDescent="0.4">
      <c r="B10" s="1">
        <v>7</v>
      </c>
      <c r="C10" s="1" t="s">
        <v>82</v>
      </c>
      <c r="D10" s="1">
        <v>54</v>
      </c>
      <c r="E10" s="1"/>
    </row>
    <row r="11" spans="2:5" x14ac:dyDescent="0.4">
      <c r="B11" s="1">
        <v>8</v>
      </c>
      <c r="C11" s="1" t="s">
        <v>83</v>
      </c>
      <c r="D11" s="1">
        <v>80</v>
      </c>
      <c r="E11" s="1"/>
    </row>
    <row r="12" spans="2:5" x14ac:dyDescent="0.4">
      <c r="B12" s="1">
        <v>9</v>
      </c>
      <c r="C12" s="1" t="s">
        <v>84</v>
      </c>
      <c r="D12" s="1">
        <v>69</v>
      </c>
      <c r="E12" s="1"/>
    </row>
    <row r="13" spans="2:5" x14ac:dyDescent="0.4">
      <c r="B13" s="1">
        <v>10</v>
      </c>
      <c r="C13" s="1" t="s">
        <v>85</v>
      </c>
      <c r="D13" s="1">
        <v>75</v>
      </c>
      <c r="E13" s="1"/>
    </row>
    <row r="15" spans="2:5" x14ac:dyDescent="0.4">
      <c r="B15" t="s">
        <v>88</v>
      </c>
    </row>
    <row r="21" ht="37.15" customHeight="1" x14ac:dyDescent="0.4"/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4D7C0-8596-4653-A19C-433CD1FFE722}">
  <dimension ref="B2:K10"/>
  <sheetViews>
    <sheetView workbookViewId="0">
      <selection activeCell="D4" sqref="D4"/>
    </sheetView>
  </sheetViews>
  <sheetFormatPr defaultRowHeight="18.75" x14ac:dyDescent="0.4"/>
  <cols>
    <col min="2" max="2" width="9.5" customWidth="1"/>
    <col min="3" max="3" width="11.75" customWidth="1"/>
    <col min="8" max="8" width="9.75" customWidth="1"/>
    <col min="9" max="9" width="11.75" customWidth="1"/>
  </cols>
  <sheetData>
    <row r="2" spans="2:11" x14ac:dyDescent="0.4">
      <c r="B2" s="10" t="s">
        <v>50</v>
      </c>
      <c r="C2" s="10"/>
      <c r="D2" s="10"/>
      <c r="E2" s="10"/>
      <c r="F2" s="10"/>
    </row>
    <row r="3" spans="2:11" x14ac:dyDescent="0.4">
      <c r="B3" s="5" t="s">
        <v>51</v>
      </c>
      <c r="C3" s="5" t="s">
        <v>52</v>
      </c>
      <c r="D3" s="5" t="s">
        <v>53</v>
      </c>
      <c r="E3" s="5" t="s">
        <v>54</v>
      </c>
      <c r="F3" s="5" t="s">
        <v>55</v>
      </c>
      <c r="H3" s="5" t="s">
        <v>51</v>
      </c>
      <c r="I3" s="5" t="s">
        <v>45</v>
      </c>
      <c r="J3" s="5" t="s">
        <v>56</v>
      </c>
      <c r="K3" s="5" t="s">
        <v>46</v>
      </c>
    </row>
    <row r="4" spans="2:11" x14ac:dyDescent="0.4">
      <c r="B4" s="1">
        <v>1</v>
      </c>
      <c r="C4" s="1" t="str">
        <f>VLOOKUP(B4,$H$4:$I$6,2,FALSE)</f>
        <v>商品A</v>
      </c>
      <c r="D4" s="1">
        <f>VLOOKUP(B4,$H$4:$K$6,4,FALSE)</f>
        <v>100</v>
      </c>
      <c r="E4" s="1">
        <v>3</v>
      </c>
      <c r="F4" s="1">
        <f>D4*E4</f>
        <v>300</v>
      </c>
      <c r="H4" s="1">
        <v>1</v>
      </c>
      <c r="I4" s="1" t="s">
        <v>47</v>
      </c>
      <c r="J4" s="1" t="s">
        <v>57</v>
      </c>
      <c r="K4" s="1">
        <v>100</v>
      </c>
    </row>
    <row r="5" spans="2:11" x14ac:dyDescent="0.4">
      <c r="B5" s="1">
        <v>4</v>
      </c>
      <c r="C5" s="1" t="e">
        <f t="shared" ref="C5:C9" si="0">VLOOKUP(B5,$H$4:$I$6,2,FALSE)</f>
        <v>#N/A</v>
      </c>
      <c r="D5" s="1" t="e">
        <f t="shared" ref="D5:D9" si="1">VLOOKUP(B5,$H$4:$K$6,4,FALSE)</f>
        <v>#N/A</v>
      </c>
      <c r="E5" s="1"/>
      <c r="F5" s="1" t="e">
        <f t="shared" ref="F5:F9" si="2">D5*E5</f>
        <v>#N/A</v>
      </c>
      <c r="H5" s="1">
        <v>2</v>
      </c>
      <c r="I5" s="1" t="s">
        <v>48</v>
      </c>
      <c r="J5" s="1" t="s">
        <v>58</v>
      </c>
      <c r="K5" s="1">
        <v>200</v>
      </c>
    </row>
    <row r="6" spans="2:11" x14ac:dyDescent="0.4">
      <c r="B6" s="1"/>
      <c r="C6" s="1" t="e">
        <f t="shared" si="0"/>
        <v>#N/A</v>
      </c>
      <c r="D6" s="1" t="e">
        <f t="shared" si="1"/>
        <v>#N/A</v>
      </c>
      <c r="E6" s="1"/>
      <c r="F6" s="1" t="e">
        <f t="shared" si="2"/>
        <v>#N/A</v>
      </c>
      <c r="H6" s="1">
        <v>3</v>
      </c>
      <c r="I6" s="1" t="s">
        <v>49</v>
      </c>
      <c r="J6" s="1" t="s">
        <v>59</v>
      </c>
      <c r="K6" s="1">
        <v>300</v>
      </c>
    </row>
    <row r="7" spans="2:11" x14ac:dyDescent="0.4">
      <c r="B7" s="1"/>
      <c r="C7" s="1" t="e">
        <f t="shared" si="0"/>
        <v>#N/A</v>
      </c>
      <c r="D7" s="1" t="e">
        <f t="shared" si="1"/>
        <v>#N/A</v>
      </c>
      <c r="E7" s="1"/>
      <c r="F7" s="1" t="e">
        <f t="shared" si="2"/>
        <v>#N/A</v>
      </c>
    </row>
    <row r="8" spans="2:11" x14ac:dyDescent="0.4">
      <c r="B8" s="1"/>
      <c r="C8" s="1" t="e">
        <f t="shared" si="0"/>
        <v>#N/A</v>
      </c>
      <c r="D8" s="1" t="e">
        <f t="shared" si="1"/>
        <v>#N/A</v>
      </c>
      <c r="E8" s="1"/>
      <c r="F8" s="1" t="e">
        <f t="shared" si="2"/>
        <v>#N/A</v>
      </c>
    </row>
    <row r="9" spans="2:11" x14ac:dyDescent="0.4">
      <c r="B9" s="1"/>
      <c r="C9" s="1" t="e">
        <f t="shared" si="0"/>
        <v>#N/A</v>
      </c>
      <c r="D9" s="1" t="e">
        <f t="shared" si="1"/>
        <v>#N/A</v>
      </c>
      <c r="E9" s="1"/>
      <c r="F9" s="1" t="e">
        <f t="shared" si="2"/>
        <v>#N/A</v>
      </c>
    </row>
    <row r="10" spans="2:11" x14ac:dyDescent="0.4">
      <c r="B10" s="7" t="s">
        <v>7</v>
      </c>
      <c r="C10" s="8"/>
      <c r="D10" s="8"/>
      <c r="E10" s="9"/>
      <c r="F10" s="1" t="e">
        <f>SUM(F4:F9)</f>
        <v>#N/A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E766-C0B4-44B3-8E83-A0CE92FBE18D}">
  <dimension ref="B1:K17"/>
  <sheetViews>
    <sheetView tabSelected="1" topLeftCell="A7" workbookViewId="0">
      <selection activeCell="C11" sqref="C11"/>
    </sheetView>
  </sheetViews>
  <sheetFormatPr defaultRowHeight="18.75" x14ac:dyDescent="0.4"/>
  <cols>
    <col min="2" max="2" width="9.375" customWidth="1"/>
    <col min="3" max="4" width="10.75" customWidth="1"/>
    <col min="6" max="6" width="11" customWidth="1"/>
    <col min="8" max="8" width="12.125" customWidth="1"/>
    <col min="9" max="9" width="10.375" bestFit="1" customWidth="1"/>
    <col min="10" max="10" width="10.25" customWidth="1"/>
  </cols>
  <sheetData>
    <row r="1" spans="2:11" x14ac:dyDescent="0.4">
      <c r="B1" t="s">
        <v>44</v>
      </c>
    </row>
    <row r="3" spans="2:11" x14ac:dyDescent="0.4">
      <c r="B3" s="12" t="s">
        <v>89</v>
      </c>
      <c r="C3" s="12" t="s">
        <v>90</v>
      </c>
      <c r="D3" s="12" t="s">
        <v>91</v>
      </c>
    </row>
    <row r="4" spans="2:11" x14ac:dyDescent="0.4">
      <c r="B4">
        <v>1</v>
      </c>
      <c r="D4" t="e">
        <v>#N/A</v>
      </c>
      <c r="E4" t="b">
        <f>ISERR(B4/C4)</f>
        <v>1</v>
      </c>
      <c r="F4" t="str">
        <f ca="1">_xlfn.FORMULATEXT(E4)</f>
        <v>=ISERR(B4/C4)</v>
      </c>
    </row>
    <row r="5" spans="2:11" x14ac:dyDescent="0.4">
      <c r="E5" t="b">
        <f>ISERROR(B4/C4)</f>
        <v>1</v>
      </c>
      <c r="F5" t="str">
        <f ca="1">_xlfn.FORMULATEXT(E5)</f>
        <v>=ISERROR(B4/C4)</v>
      </c>
    </row>
    <row r="6" spans="2:11" x14ac:dyDescent="0.4">
      <c r="E6" t="str">
        <f>IFERROR(B4/C4,"エラー")</f>
        <v>エラー</v>
      </c>
      <c r="F6" t="str">
        <f ca="1">_xlfn.FORMULATEXT(E6)</f>
        <v>=IFERROR(B4/C4,"エラー")</v>
      </c>
    </row>
    <row r="9" spans="2:11" x14ac:dyDescent="0.4">
      <c r="B9" s="10" t="s">
        <v>50</v>
      </c>
      <c r="C9" s="10"/>
      <c r="E9" s="10"/>
      <c r="F9" s="10"/>
    </row>
    <row r="10" spans="2:11" x14ac:dyDescent="0.4">
      <c r="B10" s="5" t="s">
        <v>51</v>
      </c>
      <c r="C10" s="5" t="s">
        <v>52</v>
      </c>
      <c r="D10" s="5" t="s">
        <v>53</v>
      </c>
      <c r="E10" s="5" t="s">
        <v>54</v>
      </c>
      <c r="F10" s="5" t="s">
        <v>55</v>
      </c>
      <c r="H10" s="17" t="s">
        <v>51</v>
      </c>
      <c r="I10" s="18" t="s">
        <v>45</v>
      </c>
      <c r="J10" s="18" t="s">
        <v>56</v>
      </c>
      <c r="K10" s="19" t="s">
        <v>46</v>
      </c>
    </row>
    <row r="11" spans="2:11" x14ac:dyDescent="0.4">
      <c r="B11" s="1">
        <v>4</v>
      </c>
      <c r="C11" s="1" t="str">
        <f>IFERROR(VLOOKUP(B11,商品マスター[],2,FALSE),"")</f>
        <v>商品D</v>
      </c>
      <c r="D11" s="1">
        <f>IFERROR(VLOOKUP(B11,$H$11:$K$14,4,FALSE),"")</f>
        <v>400</v>
      </c>
      <c r="E11" s="1">
        <v>1</v>
      </c>
      <c r="F11" s="1">
        <f>IFERROR(D11*E11,"")</f>
        <v>400</v>
      </c>
      <c r="H11" s="15">
        <v>1</v>
      </c>
      <c r="I11" s="1" t="s">
        <v>47</v>
      </c>
      <c r="J11" s="1" t="s">
        <v>57</v>
      </c>
      <c r="K11" s="16">
        <v>100</v>
      </c>
    </row>
    <row r="12" spans="2:11" x14ac:dyDescent="0.4">
      <c r="B12" s="1">
        <v>2</v>
      </c>
      <c r="C12" s="1" t="str">
        <f>IFERROR(VLOOKUP(B12,商品マスター[],2,FALSE),"")</f>
        <v>商品B</v>
      </c>
      <c r="D12" s="1">
        <f>IFERROR(VLOOKUP(B12,$H$11:$K$14,4,FALSE),"")</f>
        <v>200</v>
      </c>
      <c r="E12" s="1">
        <v>3</v>
      </c>
      <c r="F12" s="1">
        <f t="shared" ref="F12:F16" si="0">IFERROR(D12*E12,"")</f>
        <v>600</v>
      </c>
      <c r="H12" s="15">
        <v>2</v>
      </c>
      <c r="I12" s="1" t="s">
        <v>48</v>
      </c>
      <c r="J12" s="1" t="s">
        <v>58</v>
      </c>
      <c r="K12" s="16">
        <v>200</v>
      </c>
    </row>
    <row r="13" spans="2:11" x14ac:dyDescent="0.4">
      <c r="B13" s="1">
        <v>3</v>
      </c>
      <c r="C13" s="1" t="str">
        <f>IFERROR(VLOOKUP(B13,商品マスター[],2,FALSE),"")</f>
        <v>商品C</v>
      </c>
      <c r="D13" s="1">
        <f>IFERROR(VLOOKUP(B13,$H$11:$K$14,4,FALSE),"")</f>
        <v>300</v>
      </c>
      <c r="E13" s="1">
        <v>4</v>
      </c>
      <c r="F13" s="1">
        <f t="shared" si="0"/>
        <v>1200</v>
      </c>
      <c r="H13" s="20">
        <v>3</v>
      </c>
      <c r="I13" s="21" t="s">
        <v>49</v>
      </c>
      <c r="J13" s="21" t="s">
        <v>59</v>
      </c>
      <c r="K13" s="22">
        <v>300</v>
      </c>
    </row>
    <row r="14" spans="2:11" x14ac:dyDescent="0.4">
      <c r="B14" s="1"/>
      <c r="C14" s="1" t="str">
        <f>IFERROR(VLOOKUP(B14,商品マスター[],2,FALSE),"")</f>
        <v/>
      </c>
      <c r="D14" s="1" t="str">
        <f>IFERROR(VLOOKUP(B14,$H$11:$K$14,4,FALSE),"")</f>
        <v/>
      </c>
      <c r="E14" s="1"/>
      <c r="F14" s="1" t="str">
        <f t="shared" si="0"/>
        <v/>
      </c>
      <c r="H14" s="20">
        <v>4</v>
      </c>
      <c r="I14" s="21" t="s">
        <v>93</v>
      </c>
      <c r="J14" s="21" t="s">
        <v>94</v>
      </c>
      <c r="K14" s="22">
        <v>400</v>
      </c>
    </row>
    <row r="15" spans="2:11" x14ac:dyDescent="0.4">
      <c r="B15" s="1"/>
      <c r="C15" s="1" t="str">
        <f>IFERROR(VLOOKUP(B15,商品マスター[],2,FALSE),"")</f>
        <v/>
      </c>
      <c r="D15" s="1" t="str">
        <f>IFERROR(VLOOKUP(B15,$H$11:$K$14,4,FALSE),"")</f>
        <v/>
      </c>
      <c r="E15" s="1"/>
      <c r="F15" s="1" t="str">
        <f t="shared" si="0"/>
        <v/>
      </c>
    </row>
    <row r="16" spans="2:11" x14ac:dyDescent="0.4">
      <c r="B16" s="1"/>
      <c r="C16" s="1" t="str">
        <f>IFERROR(VLOOKUP(B16,商品マスター[],2,FALSE),"")</f>
        <v/>
      </c>
      <c r="D16" s="1" t="str">
        <f>IFERROR(VLOOKUP(B16,$H$11:$K$14,4,FALSE),"")</f>
        <v/>
      </c>
      <c r="E16" s="1"/>
      <c r="F16" s="1" t="str">
        <f t="shared" si="0"/>
        <v/>
      </c>
    </row>
    <row r="17" spans="2:6" x14ac:dyDescent="0.4">
      <c r="B17" s="7" t="s">
        <v>7</v>
      </c>
      <c r="C17" s="8"/>
      <c r="D17" s="8"/>
      <c r="E17" s="9"/>
      <c r="F17" s="1"/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041BA-002C-4C06-9154-E23340067E01}">
  <dimension ref="B2:H13"/>
  <sheetViews>
    <sheetView workbookViewId="0">
      <selection activeCell="E4" sqref="E4"/>
    </sheetView>
  </sheetViews>
  <sheetFormatPr defaultRowHeight="18.75" x14ac:dyDescent="0.4"/>
  <cols>
    <col min="2" max="2" width="9.5" customWidth="1"/>
    <col min="3" max="3" width="11.75" customWidth="1"/>
    <col min="7" max="7" width="9.75" customWidth="1"/>
    <col min="8" max="8" width="11.75" customWidth="1"/>
  </cols>
  <sheetData>
    <row r="2" spans="2:8" x14ac:dyDescent="0.4">
      <c r="B2" s="10" t="s">
        <v>87</v>
      </c>
      <c r="C2" s="10"/>
      <c r="D2" s="10"/>
      <c r="E2" s="10"/>
    </row>
    <row r="3" spans="2:8" x14ac:dyDescent="0.4">
      <c r="B3" s="14" t="s">
        <v>71</v>
      </c>
      <c r="C3" s="14" t="s">
        <v>2</v>
      </c>
      <c r="D3" s="14" t="s">
        <v>60</v>
      </c>
      <c r="E3" s="14" t="s">
        <v>24</v>
      </c>
      <c r="G3" s="5" t="s">
        <v>60</v>
      </c>
      <c r="H3" s="5" t="s">
        <v>24</v>
      </c>
    </row>
    <row r="4" spans="2:8" x14ac:dyDescent="0.4">
      <c r="B4" s="1">
        <v>1</v>
      </c>
      <c r="C4" s="1" t="s">
        <v>76</v>
      </c>
      <c r="D4" s="1">
        <v>63</v>
      </c>
      <c r="E4" s="1" t="str">
        <f>VLOOKUP(D4,$G$4:$H$8,2)</f>
        <v>可</v>
      </c>
      <c r="G4" s="1">
        <v>0</v>
      </c>
      <c r="H4" s="1" t="s">
        <v>75</v>
      </c>
    </row>
    <row r="5" spans="2:8" x14ac:dyDescent="0.4">
      <c r="B5" s="1">
        <v>2</v>
      </c>
      <c r="C5" s="1" t="s">
        <v>77</v>
      </c>
      <c r="D5" s="1">
        <v>35</v>
      </c>
      <c r="E5" s="1" t="str">
        <f t="shared" ref="E5:E13" si="0">VLOOKUP(D5,$G$4:$H$8,2)</f>
        <v>否</v>
      </c>
      <c r="G5" s="1">
        <v>60</v>
      </c>
      <c r="H5" s="1" t="s">
        <v>74</v>
      </c>
    </row>
    <row r="6" spans="2:8" x14ac:dyDescent="0.4">
      <c r="B6" s="1">
        <v>3</v>
      </c>
      <c r="C6" s="1" t="s">
        <v>78</v>
      </c>
      <c r="D6" s="1">
        <v>70</v>
      </c>
      <c r="E6" s="1" t="str">
        <f t="shared" si="0"/>
        <v>良</v>
      </c>
      <c r="G6" s="1">
        <v>70</v>
      </c>
      <c r="H6" s="1" t="s">
        <v>73</v>
      </c>
    </row>
    <row r="7" spans="2:8" x14ac:dyDescent="0.4">
      <c r="B7" s="1">
        <v>4</v>
      </c>
      <c r="C7" s="1" t="s">
        <v>79</v>
      </c>
      <c r="D7" s="1">
        <v>45</v>
      </c>
      <c r="E7" s="1" t="str">
        <f t="shared" si="0"/>
        <v>否</v>
      </c>
      <c r="G7" s="1">
        <v>80</v>
      </c>
      <c r="H7" s="1" t="s">
        <v>72</v>
      </c>
    </row>
    <row r="8" spans="2:8" x14ac:dyDescent="0.4">
      <c r="B8" s="1">
        <v>5</v>
      </c>
      <c r="C8" s="1" t="s">
        <v>80</v>
      </c>
      <c r="D8" s="1">
        <v>92</v>
      </c>
      <c r="E8" s="1" t="str">
        <f t="shared" si="0"/>
        <v>秀</v>
      </c>
      <c r="G8" s="1">
        <v>90</v>
      </c>
      <c r="H8" s="1" t="s">
        <v>86</v>
      </c>
    </row>
    <row r="9" spans="2:8" x14ac:dyDescent="0.4">
      <c r="B9" s="1">
        <v>6</v>
      </c>
      <c r="C9" s="1" t="s">
        <v>81</v>
      </c>
      <c r="D9" s="1">
        <v>24</v>
      </c>
      <c r="E9" s="1" t="str">
        <f t="shared" si="0"/>
        <v>否</v>
      </c>
    </row>
    <row r="10" spans="2:8" x14ac:dyDescent="0.4">
      <c r="B10" s="1">
        <v>7</v>
      </c>
      <c r="C10" s="1" t="s">
        <v>82</v>
      </c>
      <c r="D10" s="1">
        <v>54</v>
      </c>
      <c r="E10" s="1" t="str">
        <f t="shared" si="0"/>
        <v>否</v>
      </c>
    </row>
    <row r="11" spans="2:8" x14ac:dyDescent="0.4">
      <c r="B11" s="1">
        <v>8</v>
      </c>
      <c r="C11" s="1" t="s">
        <v>83</v>
      </c>
      <c r="D11" s="1">
        <v>80</v>
      </c>
      <c r="E11" s="1" t="str">
        <f t="shared" si="0"/>
        <v>優</v>
      </c>
    </row>
    <row r="12" spans="2:8" x14ac:dyDescent="0.4">
      <c r="B12" s="1">
        <v>9</v>
      </c>
      <c r="C12" s="1" t="s">
        <v>84</v>
      </c>
      <c r="D12" s="1">
        <v>69</v>
      </c>
      <c r="E12" s="1" t="str">
        <f t="shared" si="0"/>
        <v>可</v>
      </c>
    </row>
    <row r="13" spans="2:8" x14ac:dyDescent="0.4">
      <c r="B13" s="1">
        <v>10</v>
      </c>
      <c r="C13" s="1" t="s">
        <v>85</v>
      </c>
      <c r="D13" s="1">
        <v>75</v>
      </c>
      <c r="E13" s="1" t="str">
        <f t="shared" si="0"/>
        <v>良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成績表</vt:lpstr>
      <vt:lpstr>RANK</vt:lpstr>
      <vt:lpstr>IF</vt:lpstr>
      <vt:lpstr>論理演算</vt:lpstr>
      <vt:lpstr>IF (多重分岐)</vt:lpstr>
      <vt:lpstr>VLOOKUP</vt:lpstr>
      <vt:lpstr>エラー回避</vt:lpstr>
      <vt:lpstr>VLOOKUP (応用)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林  康功</cp:lastModifiedBy>
  <dcterms:created xsi:type="dcterms:W3CDTF">2017-05-17T10:50:43Z</dcterms:created>
  <dcterms:modified xsi:type="dcterms:W3CDTF">2026-06-10T01:06:59Z</dcterms:modified>
</cp:coreProperties>
</file>