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hayash\Desktop\数学関数\"/>
    </mc:Choice>
  </mc:AlternateContent>
  <xr:revisionPtr revIDLastSave="0" documentId="13_ncr:1_{18C39064-A479-447E-A87E-A9F32B66F646}" xr6:coauthVersionLast="47" xr6:coauthVersionMax="47" xr10:uidLastSave="{00000000-0000-0000-0000-000000000000}"/>
  <bookViews>
    <workbookView xWindow="-120" yWindow="-120" windowWidth="29040" windowHeight="15720" xr2:uid="{D9A05DF8-B433-44C6-99D7-9A9538A21B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0" i="1" l="1"/>
  <c r="D16" i="1"/>
  <c r="D13" i="1"/>
  <c r="D10" i="1"/>
  <c r="D8" i="1"/>
  <c r="D7" i="1"/>
  <c r="D5" i="1"/>
  <c r="D4" i="1"/>
  <c r="D3" i="1"/>
  <c r="E20" i="1"/>
  <c r="E16" i="1"/>
  <c r="E13" i="1"/>
  <c r="E10" i="1"/>
  <c r="E8" i="1"/>
  <c r="E7" i="1"/>
  <c r="E5" i="1"/>
  <c r="E4" i="1"/>
  <c r="E3" i="1"/>
</calcChain>
</file>

<file path=xl/sharedStrings.xml><?xml version="1.0" encoding="utf-8"?>
<sst xmlns="http://schemas.openxmlformats.org/spreadsheetml/2006/main" count="26" uniqueCount="25">
  <si>
    <t>商品・項目</t>
  </si>
  <si>
    <t>元の数値</t>
  </si>
  <si>
    <t>処理内容</t>
  </si>
  <si>
    <t>計算結果（数式を入力）</t>
  </si>
  <si>
    <t>りんご（消費税込み）</t>
  </si>
  <si>
    <t>配送用トラック台数</t>
  </si>
  <si>
    <t>予算の端数処理</t>
  </si>
  <si>
    <t>梱包用テープ（6個単位）</t>
    <rPh sb="8" eb="9">
      <t>コ</t>
    </rPh>
    <phoneticPr fontId="2"/>
  </si>
  <si>
    <t>請求額の丸め</t>
    <rPh sb="0" eb="3">
      <t>セイキュウガク</t>
    </rPh>
    <rPh sb="4" eb="5">
      <t>マル</t>
    </rPh>
    <phoneticPr fontId="2"/>
  </si>
  <si>
    <t>　十の位を四捨五入して百の位までにする</t>
    <phoneticPr fontId="2"/>
  </si>
  <si>
    <t>　小数点を切り捨てて整数にする</t>
    <phoneticPr fontId="2"/>
  </si>
  <si>
    <t>　小数点を切り上げて整数にする</t>
    <phoneticPr fontId="2"/>
  </si>
  <si>
    <t>　梱包用テープ発注する個数は6個です。</t>
    <rPh sb="7" eb="9">
      <t>ハッチュウ</t>
    </rPh>
    <rPh sb="11" eb="13">
      <t>コスウ</t>
    </rPh>
    <rPh sb="15" eb="16">
      <t>コ</t>
    </rPh>
    <phoneticPr fontId="2"/>
  </si>
  <si>
    <t>　13個必要なときは、何個発注すれば良いでしょう</t>
    <rPh sb="3" eb="4">
      <t>コ</t>
    </rPh>
    <rPh sb="4" eb="6">
      <t>ヒツヨウ</t>
    </rPh>
    <rPh sb="11" eb="13">
      <t>ナンコ</t>
    </rPh>
    <rPh sb="13" eb="15">
      <t>ハッチュウ</t>
    </rPh>
    <rPh sb="18" eb="19">
      <t>ヨ</t>
    </rPh>
    <phoneticPr fontId="2"/>
  </si>
  <si>
    <t>ジュース（12個単位）</t>
    <phoneticPr fontId="2"/>
  </si>
  <si>
    <t>　製品は「12個」単位でしか梱包・出荷できません。</t>
    <rPh sb="1" eb="3">
      <t>セイヒン</t>
    </rPh>
    <rPh sb="7" eb="8">
      <t>コ</t>
    </rPh>
    <rPh sb="9" eb="11">
      <t>タンイ</t>
    </rPh>
    <rPh sb="14" eb="16">
      <t>コンポウ</t>
    </rPh>
    <rPh sb="17" eb="19">
      <t>シュッカ</t>
    </rPh>
    <phoneticPr fontId="2"/>
  </si>
  <si>
    <t>切り下げ問題</t>
    <rPh sb="4" eb="6">
      <t>モンダイ</t>
    </rPh>
    <phoneticPr fontId="2"/>
  </si>
  <si>
    <t>切り捨て問題</t>
    <phoneticPr fontId="2"/>
  </si>
  <si>
    <t>切り上げ問題</t>
  </si>
  <si>
    <t>切り上げ問題</t>
    <rPh sb="0" eb="1">
      <t>キ</t>
    </rPh>
    <rPh sb="2" eb="3">
      <t>ア</t>
    </rPh>
    <rPh sb="4" eb="6">
      <t>モンダイ</t>
    </rPh>
    <phoneticPr fontId="2"/>
  </si>
  <si>
    <t>四捨五入</t>
    <rPh sb="0" eb="4">
      <t>シシャゴニュウ</t>
    </rPh>
    <phoneticPr fontId="2"/>
  </si>
  <si>
    <t>　現在出荷可能な最大の製品数は何個ですか</t>
    <rPh sb="15" eb="17">
      <t>ナンコ</t>
    </rPh>
    <phoneticPr fontId="2"/>
  </si>
  <si>
    <t>　四捨五入して整数にする</t>
    <rPh sb="7" eb="9">
      <t>セイスウ</t>
    </rPh>
    <phoneticPr fontId="2"/>
  </si>
  <si>
    <t>　小数3位を四捨五入して小数2桁までにする</t>
    <rPh sb="1" eb="3">
      <t>ショウスウ</t>
    </rPh>
    <rPh sb="12" eb="14">
      <t>ショウスウ</t>
    </rPh>
    <rPh sb="15" eb="16">
      <t>ケタ</t>
    </rPh>
    <phoneticPr fontId="2"/>
  </si>
  <si>
    <t>　百未満を切り捨てる</t>
    <rPh sb="2" eb="4">
      <t>ミマン</t>
    </rPh>
    <rPh sb="5" eb="6">
      <t>キ</t>
    </rPh>
    <rPh sb="7" eb="8">
      <t>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</si>
</sst>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1" applyNumberFormat="1" applyFo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BE33-C99A-4FED-A2BD-A698A4E7FA7F}">
  <dimension ref="A1:J21"/>
  <sheetViews>
    <sheetView tabSelected="1" workbookViewId="0">
      <selection activeCell="E16" sqref="E16"/>
    </sheetView>
  </sheetViews>
  <sheetFormatPr defaultRowHeight="18.75" x14ac:dyDescent="0.4"/>
  <cols>
    <col min="1" max="1" width="23.125" bestFit="1" customWidth="1"/>
    <col min="2" max="2" width="12.625" bestFit="1" customWidth="1"/>
    <col min="3" max="3" width="47.75" bestFit="1" customWidth="1"/>
    <col min="4" max="4" width="22.25" bestFit="1" customWidth="1"/>
    <col min="5" max="5" width="34.125" customWidth="1"/>
    <col min="6" max="6" width="22.7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</row>
    <row r="2" spans="1:10" x14ac:dyDescent="0.4">
      <c r="A2" t="s">
        <v>20</v>
      </c>
      <c r="D2" s="2"/>
      <c r="E2" s="2"/>
      <c r="F2" s="2"/>
      <c r="G2" s="2"/>
      <c r="H2" s="2"/>
      <c r="I2" s="2"/>
      <c r="J2" s="2"/>
    </row>
    <row r="3" spans="1:10" x14ac:dyDescent="0.4">
      <c r="A3" t="s">
        <v>6</v>
      </c>
      <c r="B3">
        <v>21710.815900000001</v>
      </c>
      <c r="C3" t="s">
        <v>22</v>
      </c>
      <c r="D3" s="2">
        <f>ROUND(B3,0)</f>
        <v>21711</v>
      </c>
      <c r="E3" s="2" t="str">
        <f ca="1">_xlfn.FORMULATEXT(D3)</f>
        <v>=ROUND(B3,0)</v>
      </c>
      <c r="F3" s="2"/>
      <c r="G3" s="2"/>
      <c r="H3" s="2"/>
      <c r="I3" s="2"/>
      <c r="J3" s="2"/>
    </row>
    <row r="4" spans="1:10" x14ac:dyDescent="0.4">
      <c r="C4" t="s">
        <v>23</v>
      </c>
      <c r="D4" s="2">
        <f>ROUND(B3,2)</f>
        <v>21710.82</v>
      </c>
      <c r="E4" s="2" t="str">
        <f ca="1">_xlfn.FORMULATEXT(D4)</f>
        <v>=ROUND(B3,2)</v>
      </c>
      <c r="F4" s="2"/>
      <c r="G4" s="2"/>
      <c r="H4" s="2"/>
      <c r="I4" s="2"/>
      <c r="J4" s="2"/>
    </row>
    <row r="5" spans="1:10" x14ac:dyDescent="0.4">
      <c r="B5" s="1"/>
      <c r="C5" t="s">
        <v>9</v>
      </c>
      <c r="D5" s="2">
        <f>ROUND(B3,-2)</f>
        <v>21700</v>
      </c>
      <c r="E5" s="2" t="str">
        <f ca="1">_xlfn.FORMULATEXT(D5)</f>
        <v>=ROUND(B3,-2)</v>
      </c>
      <c r="F5" s="2"/>
      <c r="G5" s="2"/>
      <c r="H5" s="2"/>
      <c r="I5" s="2"/>
      <c r="J5" s="2"/>
    </row>
    <row r="6" spans="1:10" x14ac:dyDescent="0.4">
      <c r="A6" t="s">
        <v>17</v>
      </c>
      <c r="B6" s="1"/>
      <c r="D6" s="2"/>
      <c r="E6" s="2"/>
      <c r="F6" s="2"/>
      <c r="G6" s="2"/>
      <c r="H6" s="2"/>
      <c r="I6" s="2"/>
      <c r="J6" s="2"/>
    </row>
    <row r="7" spans="1:10" x14ac:dyDescent="0.4">
      <c r="A7" t="s">
        <v>4</v>
      </c>
      <c r="B7" s="1">
        <v>158.6</v>
      </c>
      <c r="C7" t="s">
        <v>10</v>
      </c>
      <c r="D7" s="2">
        <f>ROUNDDOWN(B7,0)</f>
        <v>158</v>
      </c>
      <c r="E7" s="2" t="str">
        <f ca="1">_xlfn.FORMULATEXT(D7)</f>
        <v>=ROUNDDOWN(B7,0)</v>
      </c>
      <c r="F7" s="2"/>
      <c r="G7" s="2"/>
      <c r="H7" s="2"/>
      <c r="I7" s="2"/>
      <c r="J7" s="2"/>
    </row>
    <row r="8" spans="1:10" x14ac:dyDescent="0.4">
      <c r="B8" s="1"/>
      <c r="D8" s="2">
        <f>TRUNC(B7)</f>
        <v>158</v>
      </c>
      <c r="E8" s="2" t="str">
        <f ca="1">_xlfn.FORMULATEXT(D8)</f>
        <v>=TRUNC(B7)</v>
      </c>
      <c r="F8" s="2"/>
      <c r="G8" s="2"/>
      <c r="H8" s="2"/>
      <c r="I8" s="2"/>
      <c r="J8" s="2"/>
    </row>
    <row r="9" spans="1:10" x14ac:dyDescent="0.4">
      <c r="A9" t="s">
        <v>17</v>
      </c>
      <c r="B9" s="1"/>
      <c r="D9" s="2"/>
      <c r="E9" s="2"/>
      <c r="F9" s="2"/>
      <c r="G9" s="2"/>
      <c r="H9" s="2"/>
      <c r="I9" s="2"/>
      <c r="J9" s="2"/>
    </row>
    <row r="10" spans="1:10" x14ac:dyDescent="0.4">
      <c r="A10" t="s">
        <v>8</v>
      </c>
      <c r="B10" s="1">
        <v>48251</v>
      </c>
      <c r="C10" t="s">
        <v>24</v>
      </c>
      <c r="D10" s="2">
        <f>ROUNDDOWN(B10,-2)</f>
        <v>48200</v>
      </c>
      <c r="E10" s="2" t="str">
        <f ca="1">_xlfn.FORMULATEXT(D10)</f>
        <v>=ROUNDDOWN(B10,-2)</v>
      </c>
      <c r="F10" s="2"/>
      <c r="G10" s="2"/>
      <c r="H10" s="2"/>
      <c r="I10" s="2"/>
      <c r="J10" s="2"/>
    </row>
    <row r="11" spans="1:10" x14ac:dyDescent="0.4">
      <c r="B11" s="1"/>
      <c r="D11" s="2"/>
      <c r="E11" s="2"/>
      <c r="F11" s="2"/>
      <c r="G11" s="2"/>
      <c r="H11" s="2"/>
      <c r="I11" s="2"/>
      <c r="J11" s="2"/>
    </row>
    <row r="12" spans="1:10" x14ac:dyDescent="0.4">
      <c r="A12" t="s">
        <v>18</v>
      </c>
      <c r="B12" s="1"/>
      <c r="D12" s="2"/>
      <c r="E12" s="2"/>
      <c r="F12" s="2"/>
      <c r="G12" s="2"/>
      <c r="H12" s="2"/>
      <c r="I12" s="2"/>
      <c r="J12" s="2"/>
    </row>
    <row r="13" spans="1:10" x14ac:dyDescent="0.4">
      <c r="A13" t="s">
        <v>5</v>
      </c>
      <c r="B13" s="1">
        <v>3.14</v>
      </c>
      <c r="C13" t="s">
        <v>11</v>
      </c>
      <c r="D13" s="2">
        <f>ROUNDUP(B13,0)</f>
        <v>4</v>
      </c>
      <c r="E13" s="2" t="str">
        <f ca="1">_xlfn.FORMULATEXT(D13)</f>
        <v>=ROUNDUP(B13,0)</v>
      </c>
      <c r="F13" s="2"/>
      <c r="G13" s="2"/>
      <c r="H13" s="2"/>
      <c r="I13" s="2"/>
      <c r="J13" s="2"/>
    </row>
    <row r="14" spans="1:10" x14ac:dyDescent="0.4">
      <c r="B14" s="1"/>
      <c r="D14" s="2"/>
      <c r="E14" s="2"/>
      <c r="F14" s="2"/>
      <c r="G14" s="2"/>
      <c r="H14" s="2"/>
      <c r="I14" s="2"/>
      <c r="J14" s="2"/>
    </row>
    <row r="15" spans="1:10" x14ac:dyDescent="0.4">
      <c r="A15" t="s">
        <v>19</v>
      </c>
      <c r="B15" s="1"/>
      <c r="D15" s="2"/>
      <c r="E15" s="2"/>
      <c r="F15" s="2"/>
      <c r="G15" s="2"/>
      <c r="H15" s="2"/>
      <c r="I15" s="2"/>
      <c r="J15" s="2"/>
    </row>
    <row r="16" spans="1:10" x14ac:dyDescent="0.4">
      <c r="A16" t="s">
        <v>7</v>
      </c>
      <c r="B16" s="1">
        <v>13</v>
      </c>
      <c r="C16" t="s">
        <v>12</v>
      </c>
      <c r="D16" s="2">
        <f>CEILING(B16,6)</f>
        <v>18</v>
      </c>
      <c r="E16" s="2" t="str">
        <f ca="1">_xlfn.FORMULATEXT(D16)</f>
        <v>=CEILING(B16,6)</v>
      </c>
      <c r="F16" s="2"/>
      <c r="G16" s="2"/>
      <c r="H16" s="2"/>
      <c r="I16" s="2"/>
      <c r="J16" s="2"/>
    </row>
    <row r="17" spans="1:10" x14ac:dyDescent="0.4">
      <c r="B17" s="1"/>
      <c r="C17" t="s">
        <v>13</v>
      </c>
      <c r="D17" s="2"/>
      <c r="E17" s="2"/>
      <c r="F17" s="2"/>
      <c r="G17" s="2"/>
      <c r="H17" s="2"/>
      <c r="I17" s="2"/>
      <c r="J17" s="2"/>
    </row>
    <row r="18" spans="1:10" x14ac:dyDescent="0.4">
      <c r="B18" s="1"/>
      <c r="D18" s="2"/>
      <c r="E18" s="2"/>
      <c r="F18" s="2"/>
      <c r="G18" s="2"/>
      <c r="H18" s="2"/>
      <c r="I18" s="2"/>
      <c r="J18" s="2"/>
    </row>
    <row r="19" spans="1:10" x14ac:dyDescent="0.4">
      <c r="A19" t="s">
        <v>16</v>
      </c>
      <c r="B19" s="1"/>
      <c r="D19" s="2"/>
      <c r="E19" s="2"/>
      <c r="F19" s="2"/>
      <c r="G19" s="2"/>
      <c r="H19" s="2"/>
      <c r="I19" s="2"/>
      <c r="J19" s="2"/>
    </row>
    <row r="20" spans="1:10" x14ac:dyDescent="0.4">
      <c r="A20" t="s">
        <v>14</v>
      </c>
      <c r="B20">
        <v>150</v>
      </c>
      <c r="C20" t="s">
        <v>15</v>
      </c>
      <c r="D20" s="2">
        <f>FLOOR(B20,12)</f>
        <v>144</v>
      </c>
      <c r="E20" s="2" t="str">
        <f ca="1">_xlfn.FORMULATEXT(D20)</f>
        <v>=FLOOR(B20,12)</v>
      </c>
      <c r="F20" s="2"/>
      <c r="G20" s="2"/>
      <c r="H20" s="2"/>
      <c r="I20" s="2"/>
      <c r="J20" s="2"/>
    </row>
    <row r="21" spans="1:10" x14ac:dyDescent="0.4">
      <c r="C21" t="s">
        <v>21</v>
      </c>
      <c r="D21" s="2"/>
      <c r="E21" s="2"/>
      <c r="F21" s="2"/>
      <c r="G21" s="2"/>
      <c r="H21" s="2"/>
      <c r="I21" s="2"/>
      <c r="J21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 康功</dc:creator>
  <cp:lastModifiedBy>林  康功</cp:lastModifiedBy>
  <dcterms:created xsi:type="dcterms:W3CDTF">2026-06-13T05:31:19Z</dcterms:created>
  <dcterms:modified xsi:type="dcterms:W3CDTF">2026-06-17T01:03:14Z</dcterms:modified>
</cp:coreProperties>
</file>